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Projekte\Krailling (2026)\3.2. Preisblätter in Bearbeitung\"/>
    </mc:Choice>
  </mc:AlternateContent>
  <xr:revisionPtr revIDLastSave="0" documentId="13_ncr:1_{2025CF16-3B2B-473E-B869-BC5D1BE1A4F5}" xr6:coauthVersionLast="47" xr6:coauthVersionMax="47" xr10:uidLastSave="{00000000-0000-0000-0000-000000000000}"/>
  <bookViews>
    <workbookView xWindow="-108" yWindow="-108" windowWidth="30936" windowHeight="12456" tabRatio="826" xr2:uid="{27248626-C5E2-4486-95C7-4CE1FD72D24A}"/>
  </bookViews>
  <sheets>
    <sheet name="Zusammenfassung" sheetId="475" r:id="rId1"/>
    <sheet name="Los 1.1 UR" sheetId="530" r:id="rId2"/>
    <sheet name="Los 1.1 GrR" sheetId="531" r:id="rId3"/>
    <sheet name="Los 1.2 UR" sheetId="529" r:id="rId4"/>
    <sheet name="Los 1.3 UR" sheetId="525" r:id="rId5"/>
    <sheet name="Los 1.4 UR" sheetId="527" r:id="rId6"/>
    <sheet name="Los 1.5 UR" sheetId="523" r:id="rId7"/>
    <sheet name="Los 1.6 UR" sheetId="521" r:id="rId8"/>
    <sheet name="Los 1.7 UR" sheetId="519" r:id="rId9"/>
    <sheet name="Los 1.7 GrR" sheetId="518" r:id="rId10"/>
    <sheet name="Los 1.8 UR" sheetId="517" r:id="rId11"/>
    <sheet name="Los 1.8 GrR" sheetId="516" r:id="rId12"/>
    <sheet name="Los 2.1 GlR" sheetId="534" r:id="rId13"/>
  </sheets>
  <externalReferences>
    <externalReference r:id="rId14"/>
    <externalReference r:id="rId15"/>
  </externalReferences>
  <definedNames>
    <definedName name="_xlnm._FilterDatabase" localSheetId="2" hidden="1">'Los 1.1 GrR'!$A$10:$O$160</definedName>
    <definedName name="_xlnm._FilterDatabase" localSheetId="1" hidden="1">'Los 1.1 UR'!$A$10:$O$160</definedName>
    <definedName name="_xlnm._FilterDatabase" localSheetId="3" hidden="1">'Los 1.2 UR'!$A$10:$O$22</definedName>
    <definedName name="_xlnm._FilterDatabase" localSheetId="4" hidden="1">'Los 1.3 UR'!$A$10:$O$27</definedName>
    <definedName name="_xlnm._FilterDatabase" localSheetId="5" hidden="1">'Los 1.4 UR'!$A$10:$O$27</definedName>
    <definedName name="_xlnm._FilterDatabase" localSheetId="6" hidden="1">'Los 1.5 UR'!$A$10:$O$55</definedName>
    <definedName name="_xlnm._FilterDatabase" localSheetId="7" hidden="1">'Los 1.6 UR'!$A$10:$O$58</definedName>
    <definedName name="_xlnm._FilterDatabase" localSheetId="9" hidden="1">'Los 1.7 GrR'!$A$10:$O$21</definedName>
    <definedName name="_xlnm._FilterDatabase" localSheetId="8" hidden="1">'Los 1.7 UR'!$A$10:$O$21</definedName>
    <definedName name="_xlnm._FilterDatabase" localSheetId="11" hidden="1">'Los 1.8 GrR'!$A$10:$O$19</definedName>
    <definedName name="_xlnm._FilterDatabase" localSheetId="10" hidden="1">'Los 1.8 UR'!$A$10:$O$19</definedName>
    <definedName name="_xlnm._FilterDatabase" localSheetId="12" hidden="1">'Los 2.1 GlR'!$A$9:$N$327</definedName>
    <definedName name="_xlnm._FilterDatabase" localSheetId="0" hidden="1">Zusammenfassung!$A$8:$K$31</definedName>
    <definedName name="_xleta.INDIRECT" hidden="1">#NAME?</definedName>
    <definedName name="Datum">Zusammenfassung!$K$1</definedName>
    <definedName name="_xlnm.Print_Area" localSheetId="2">'Los 1.1 GrR'!$A$1:$O$169</definedName>
    <definedName name="_xlnm.Print_Area" localSheetId="1">'Los 1.1 UR'!$A$1:$O$169</definedName>
    <definedName name="_xlnm.Print_Area" localSheetId="3">'Los 1.2 UR'!$A$1:$O$31</definedName>
    <definedName name="_xlnm.Print_Area" localSheetId="4">'Los 1.3 UR'!$A$1:$O$36</definedName>
    <definedName name="_xlnm.Print_Area" localSheetId="5">'Los 1.4 UR'!$A$1:$O$36</definedName>
    <definedName name="_xlnm.Print_Area" localSheetId="6">'Los 1.5 UR'!$A$1:$O$64</definedName>
    <definedName name="_xlnm.Print_Area" localSheetId="7">'Los 1.6 UR'!$A$1:$O$67</definedName>
    <definedName name="_xlnm.Print_Area" localSheetId="9">'Los 1.7 GrR'!$A$1:$O$30</definedName>
    <definedName name="_xlnm.Print_Area" localSheetId="8">'Los 1.7 UR'!$A$1:$O$30</definedName>
    <definedName name="_xlnm.Print_Area" localSheetId="11">'Los 1.8 GrR'!$A$1:$O$28</definedName>
    <definedName name="_xlnm.Print_Area" localSheetId="10">'Los 1.8 UR'!$A$1:$O$28</definedName>
    <definedName name="_xlnm.Print_Area" localSheetId="12">'Los 2.1 GlR'!$A$1:$N$340</definedName>
    <definedName name="_xlnm.Print_Area" localSheetId="0">Zusammenfassung!$A$1:$K$40</definedName>
    <definedName name="_xlnm.Print_Titles" localSheetId="0">Zusammenfassung!$8:$8</definedName>
    <definedName name="kunde">Zusammenfassung!$I$1</definedName>
    <definedName name="logo">Zusammenfassung!$J$3</definedName>
    <definedName name="R_I_GrR_Leistungswerte_Preise">'[1]R+I (GrR Leistungswerte Preise)'!$A:$D</definedName>
    <definedName name="Stundenleistungen" hidden="1">#REF!</definedName>
    <definedName name="SVS_GlR">'Los 2.1 GlR'!$I$6</definedName>
    <definedName name="SVS_GrR_L_Wert" localSheetId="2">'Los 1.1 GrR'!$K$7</definedName>
    <definedName name="SVS_GrR_L_Wert" localSheetId="9">'Los 1.7 GrR'!$K$7</definedName>
    <definedName name="SVS_GrR_L_Wert" localSheetId="11">'Los 1.8 GrR'!$K$7</definedName>
    <definedName name="SVS_UR" localSheetId="2">'Los 1.1 GrR'!$K$7</definedName>
    <definedName name="SVS_UR" localSheetId="1">'Los 1.1 UR'!$K$7</definedName>
    <definedName name="SVS_UR" localSheetId="3">'Los 1.2 UR'!$K$7</definedName>
    <definedName name="SVS_UR" localSheetId="4">'Los 1.3 UR'!$K$7</definedName>
    <definedName name="SVS_UR" localSheetId="5">'Los 1.4 UR'!$K$7</definedName>
    <definedName name="SVS_UR" localSheetId="6">'Los 1.5 UR'!$K$7</definedName>
    <definedName name="SVS_UR" localSheetId="7">'Los 1.6 UR'!$K$7</definedName>
    <definedName name="SVS_UR" localSheetId="8">'Los 1.7 UR'!$K$7</definedName>
    <definedName name="SVS_UR" localSheetId="10">'Los 1.8 UR'!$K$7</definedName>
    <definedName name="X" hidden="1">[2]Hilfstabelle!$J$24:$J$25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530" l="1"/>
  <c r="A16" i="530"/>
  <c r="A17" i="530"/>
  <c r="A18" i="530"/>
  <c r="A19" i="530"/>
  <c r="A20" i="530"/>
  <c r="A21" i="530"/>
  <c r="A22" i="530"/>
  <c r="A23" i="530"/>
  <c r="A24" i="530"/>
  <c r="A25" i="530"/>
  <c r="A26" i="530"/>
  <c r="A27" i="530"/>
  <c r="A28" i="530"/>
  <c r="A29" i="530"/>
  <c r="A30" i="530"/>
  <c r="A31" i="530"/>
  <c r="A32" i="530"/>
  <c r="A33" i="530"/>
  <c r="A34" i="530"/>
  <c r="A35" i="530"/>
  <c r="A36" i="530"/>
  <c r="A37" i="530"/>
  <c r="A38" i="530"/>
  <c r="A39" i="530"/>
  <c r="A40" i="530"/>
  <c r="A41" i="530"/>
  <c r="A42" i="530"/>
  <c r="A43" i="530"/>
  <c r="A44" i="530"/>
  <c r="A45" i="530"/>
  <c r="A46" i="530"/>
  <c r="A47" i="530"/>
  <c r="A48" i="530"/>
  <c r="A49" i="530"/>
  <c r="A50" i="530"/>
  <c r="A51" i="530"/>
  <c r="A52" i="530"/>
  <c r="A53" i="530"/>
  <c r="A54" i="530"/>
  <c r="A55" i="530"/>
  <c r="A56" i="530"/>
  <c r="A57" i="530"/>
  <c r="A58" i="530"/>
  <c r="A59" i="530"/>
  <c r="A60" i="530"/>
  <c r="A61" i="530"/>
  <c r="A62" i="530"/>
  <c r="A63" i="530"/>
  <c r="A64" i="530"/>
  <c r="A65" i="530"/>
  <c r="A66" i="530"/>
  <c r="A67" i="530"/>
  <c r="A68" i="530"/>
  <c r="A69" i="530"/>
  <c r="A70" i="530"/>
  <c r="A71" i="530"/>
  <c r="A72" i="530"/>
  <c r="A73" i="530"/>
  <c r="A74" i="530"/>
  <c r="A75" i="530"/>
  <c r="A76" i="530"/>
  <c r="A77" i="530"/>
  <c r="A78" i="530"/>
  <c r="A79" i="530"/>
  <c r="A80" i="530"/>
  <c r="A81" i="530"/>
  <c r="A82" i="530"/>
  <c r="A83" i="530"/>
  <c r="A84" i="530"/>
  <c r="A85" i="530"/>
  <c r="A86" i="530"/>
  <c r="A87" i="530"/>
  <c r="A88" i="530"/>
  <c r="A89" i="530"/>
  <c r="A90" i="530"/>
  <c r="A91" i="530"/>
  <c r="A92" i="530"/>
  <c r="A93" i="530"/>
  <c r="A94" i="530"/>
  <c r="A95" i="530"/>
  <c r="A96" i="530"/>
  <c r="A97" i="530"/>
  <c r="A98" i="530"/>
  <c r="A99" i="530"/>
  <c r="A100" i="530"/>
  <c r="A101" i="530"/>
  <c r="A102" i="530"/>
  <c r="A103" i="530"/>
  <c r="A104" i="530"/>
  <c r="A105" i="530"/>
  <c r="A106" i="530"/>
  <c r="A107" i="530"/>
  <c r="A108" i="530"/>
  <c r="A109" i="530"/>
  <c r="A110" i="530"/>
  <c r="A111" i="530"/>
  <c r="A112" i="530"/>
  <c r="A113" i="530"/>
  <c r="A114" i="530"/>
  <c r="A115" i="530"/>
  <c r="A116" i="530"/>
  <c r="A117" i="530"/>
  <c r="A118" i="530"/>
  <c r="A119" i="530"/>
  <c r="A120" i="530"/>
  <c r="A121" i="530"/>
  <c r="A122" i="530"/>
  <c r="A123" i="530"/>
  <c r="A124" i="530"/>
  <c r="A125" i="530"/>
  <c r="A126" i="530"/>
  <c r="A127" i="530"/>
  <c r="A128" i="530"/>
  <c r="A129" i="530"/>
  <c r="A130" i="530"/>
  <c r="A131" i="530"/>
  <c r="A132" i="530"/>
  <c r="A133" i="530"/>
  <c r="A134" i="530"/>
  <c r="A135" i="530"/>
  <c r="A136" i="530"/>
  <c r="A137" i="530"/>
  <c r="A138" i="530"/>
  <c r="A139" i="530"/>
  <c r="A140" i="530"/>
  <c r="A141" i="530"/>
  <c r="A142" i="530"/>
  <c r="A143" i="530"/>
  <c r="A144" i="530"/>
  <c r="A145" i="530"/>
  <c r="A146" i="530"/>
  <c r="A147" i="530"/>
  <c r="A148" i="530"/>
  <c r="A149" i="530"/>
  <c r="A150" i="530"/>
  <c r="A151" i="530"/>
  <c r="A152" i="530"/>
  <c r="A153" i="530"/>
  <c r="A154" i="530"/>
  <c r="A155" i="530"/>
  <c r="A156" i="530"/>
  <c r="A157" i="530"/>
  <c r="A158" i="530"/>
  <c r="A159" i="530"/>
  <c r="H326" i="534" l="1"/>
  <c r="H324" i="534"/>
  <c r="H323" i="534"/>
  <c r="H322" i="534"/>
  <c r="H321" i="534"/>
  <c r="H320" i="534"/>
  <c r="H319" i="534"/>
  <c r="H318" i="534"/>
  <c r="H313" i="534"/>
  <c r="H312" i="534"/>
  <c r="H308" i="534"/>
  <c r="H306" i="534"/>
  <c r="H301" i="534"/>
  <c r="H290" i="534"/>
  <c r="H289" i="534"/>
  <c r="H281" i="534"/>
  <c r="H273" i="534"/>
  <c r="H272" i="534"/>
  <c r="H257" i="534"/>
  <c r="H253" i="534"/>
  <c r="H195" i="534"/>
  <c r="H186" i="534"/>
  <c r="H180" i="534"/>
  <c r="H297" i="534"/>
  <c r="H296" i="534"/>
  <c r="H295" i="534"/>
  <c r="H294" i="534"/>
  <c r="H293" i="534"/>
  <c r="H292" i="534"/>
  <c r="H291" i="534"/>
  <c r="H288" i="534"/>
  <c r="H287" i="534"/>
  <c r="H286" i="534"/>
  <c r="H285" i="534"/>
  <c r="H284" i="534"/>
  <c r="H283" i="534"/>
  <c r="H282" i="534"/>
  <c r="H277" i="534"/>
  <c r="H271" i="534"/>
  <c r="H270" i="534"/>
  <c r="H269" i="534"/>
  <c r="H267" i="534"/>
  <c r="H266" i="534"/>
  <c r="H264" i="534"/>
  <c r="H263" i="534"/>
  <c r="H260" i="534"/>
  <c r="H259" i="534"/>
  <c r="H258" i="534"/>
  <c r="H249" i="534"/>
  <c r="H247" i="534"/>
  <c r="H246" i="534"/>
  <c r="H242" i="534"/>
  <c r="H240" i="534"/>
  <c r="H239" i="534"/>
  <c r="H238" i="534"/>
  <c r="H237" i="534"/>
  <c r="H235" i="534"/>
  <c r="H233" i="534"/>
  <c r="H224" i="534"/>
  <c r="H222" i="534"/>
  <c r="H221" i="534"/>
  <c r="H220" i="534"/>
  <c r="H219" i="534"/>
  <c r="H218" i="534"/>
  <c r="H216" i="534"/>
  <c r="H214" i="534"/>
  <c r="H212" i="534"/>
  <c r="H207" i="534"/>
  <c r="H206" i="534"/>
  <c r="H204" i="534"/>
  <c r="H203" i="534"/>
  <c r="H201" i="534"/>
  <c r="H200" i="534"/>
  <c r="H199" i="534"/>
  <c r="H198" i="534"/>
  <c r="H189" i="534"/>
  <c r="H188" i="534"/>
  <c r="H187" i="534"/>
  <c r="H184" i="534"/>
  <c r="H178" i="534"/>
  <c r="H177" i="534"/>
  <c r="H176" i="534"/>
  <c r="H175" i="534"/>
  <c r="H158" i="534"/>
  <c r="H157" i="534"/>
  <c r="H156" i="534"/>
  <c r="H155" i="534"/>
  <c r="H154" i="534"/>
  <c r="H153" i="534"/>
  <c r="H152" i="534"/>
  <c r="H151" i="534"/>
  <c r="H150" i="534"/>
  <c r="H149" i="534"/>
  <c r="H148" i="534"/>
  <c r="H147" i="534"/>
  <c r="H146" i="534"/>
  <c r="H145" i="534"/>
  <c r="H144" i="534"/>
  <c r="H143" i="534"/>
  <c r="H142" i="534"/>
  <c r="H141" i="534"/>
  <c r="H140" i="534"/>
  <c r="H139" i="534"/>
  <c r="H138" i="534"/>
  <c r="H135" i="534"/>
  <c r="H134" i="534"/>
  <c r="H133" i="534"/>
  <c r="H132" i="534"/>
  <c r="H131" i="534"/>
  <c r="H130" i="534"/>
  <c r="H128" i="534"/>
  <c r="H127" i="534"/>
  <c r="H126" i="534"/>
  <c r="H125" i="534"/>
  <c r="H124" i="534"/>
  <c r="H123" i="534"/>
  <c r="H122" i="534"/>
  <c r="H121" i="534"/>
  <c r="H120" i="534"/>
  <c r="H119" i="534"/>
  <c r="H118" i="534"/>
  <c r="H117" i="534"/>
  <c r="H116" i="534"/>
  <c r="H115" i="534"/>
  <c r="H114" i="534"/>
  <c r="H113" i="534"/>
  <c r="H112" i="534"/>
  <c r="H111" i="534"/>
  <c r="H109" i="534"/>
  <c r="H108" i="534"/>
  <c r="H107" i="534"/>
  <c r="H106" i="534"/>
  <c r="H105" i="534"/>
  <c r="H104" i="534"/>
  <c r="H103" i="534"/>
  <c r="H102" i="534"/>
  <c r="H101" i="534"/>
  <c r="H98" i="534"/>
  <c r="H93" i="534"/>
  <c r="H92" i="534"/>
  <c r="H91" i="534"/>
  <c r="H90" i="534"/>
  <c r="H89" i="534"/>
  <c r="H88" i="534"/>
  <c r="H87" i="534"/>
  <c r="H86" i="534"/>
  <c r="H85" i="534"/>
  <c r="H83" i="534"/>
  <c r="H71" i="534"/>
  <c r="H70" i="534"/>
  <c r="H69" i="534"/>
  <c r="H68" i="534"/>
  <c r="H67" i="534"/>
  <c r="H66" i="534"/>
  <c r="H65" i="534"/>
  <c r="H64" i="534"/>
  <c r="H63" i="534"/>
  <c r="H62" i="534"/>
  <c r="H61" i="534"/>
  <c r="H60" i="534"/>
  <c r="H59" i="534"/>
  <c r="H58" i="534"/>
  <c r="H57" i="534"/>
  <c r="H56" i="534"/>
  <c r="H55" i="534"/>
  <c r="H54" i="534"/>
  <c r="H51" i="534"/>
  <c r="H50" i="534"/>
  <c r="H171" i="534"/>
  <c r="H170" i="534"/>
  <c r="H169" i="534"/>
  <c r="H168" i="534"/>
  <c r="H167" i="534"/>
  <c r="H166" i="534"/>
  <c r="H165" i="534"/>
  <c r="H164" i="534"/>
  <c r="H163" i="534"/>
  <c r="H162" i="534"/>
  <c r="D16" i="475" a="1"/>
  <c r="D21" i="475" a="1"/>
  <c r="L50" i="531" l="1"/>
  <c r="M50" i="531" s="1"/>
  <c r="A49" i="531"/>
  <c r="A50" i="531" s="1"/>
  <c r="L50" i="530"/>
  <c r="H48" i="534"/>
  <c r="H47" i="534"/>
  <c r="H46" i="534"/>
  <c r="H45" i="534"/>
  <c r="H43" i="534"/>
  <c r="H42" i="534"/>
  <c r="H40" i="534"/>
  <c r="H35" i="534"/>
  <c r="H34" i="534"/>
  <c r="H30" i="534"/>
  <c r="H29" i="534"/>
  <c r="H28" i="534"/>
  <c r="H27" i="534"/>
  <c r="H25" i="534"/>
  <c r="H24" i="534"/>
  <c r="H23" i="534"/>
  <c r="H15" i="534"/>
  <c r="H14" i="534"/>
  <c r="H13" i="534"/>
  <c r="B1" i="534"/>
  <c r="B2" i="534"/>
  <c r="D3" i="534"/>
  <c r="D4" i="534" a="1"/>
  <c r="D5" i="534" a="1"/>
  <c r="D6" i="534" a="1"/>
  <c r="A12" i="534"/>
  <c r="A13" i="534" s="1"/>
  <c r="A14" i="534" s="1"/>
  <c r="L13" i="534"/>
  <c r="N159" i="534"/>
  <c r="J160" i="534"/>
  <c r="K160" i="534"/>
  <c r="N172" i="534"/>
  <c r="J173" i="534"/>
  <c r="K173" i="534"/>
  <c r="N190" i="534"/>
  <c r="J191" i="534"/>
  <c r="K191" i="534"/>
  <c r="N208" i="534"/>
  <c r="J209" i="534"/>
  <c r="K209" i="534"/>
  <c r="N254" i="534"/>
  <c r="J255" i="534"/>
  <c r="K255" i="534"/>
  <c r="N303" i="534"/>
  <c r="J304" i="534"/>
  <c r="K304" i="534"/>
  <c r="N315" i="534"/>
  <c r="J316" i="534"/>
  <c r="K316" i="534"/>
  <c r="C326" i="534"/>
  <c r="N325" i="534"/>
  <c r="J326" i="534"/>
  <c r="K326" i="534"/>
  <c r="N3" i="534" l="1"/>
  <c r="M13" i="534"/>
  <c r="J327" i="534"/>
  <c r="N13" i="534"/>
  <c r="A15" i="534"/>
  <c r="A51" i="531"/>
  <c r="M50" i="530"/>
  <c r="A16" i="534" l="1"/>
  <c r="A17" i="534" s="1"/>
  <c r="A18" i="534" s="1"/>
  <c r="A52" i="531"/>
  <c r="A53" i="531" s="1"/>
  <c r="A54" i="531" s="1"/>
  <c r="A55" i="531" l="1"/>
  <c r="A19" i="534"/>
  <c r="A20" i="534" l="1"/>
  <c r="A21" i="534" l="1"/>
  <c r="A22" i="534" l="1"/>
  <c r="A23" i="534" l="1"/>
  <c r="A24" i="534" l="1"/>
  <c r="L306" i="534"/>
  <c r="N306" i="534"/>
  <c r="L175" i="534"/>
  <c r="N175" i="534"/>
  <c r="L257" i="534"/>
  <c r="N257" i="534"/>
  <c r="N162" i="534"/>
  <c r="L162" i="534"/>
  <c r="M306" i="534" l="1"/>
  <c r="M162" i="534"/>
  <c r="M257" i="534"/>
  <c r="M175" i="534"/>
  <c r="A25" i="534"/>
  <c r="A26" i="534" l="1"/>
  <c r="A27" i="534" l="1"/>
  <c r="A28" i="534" l="1"/>
  <c r="A29" i="534" l="1"/>
  <c r="A30" i="534" l="1"/>
  <c r="A31" i="534" l="1"/>
  <c r="A32" i="534" l="1"/>
  <c r="A33" i="534" l="1"/>
  <c r="A34" i="534" l="1"/>
  <c r="A35" i="534" l="1"/>
  <c r="A36" i="534" l="1"/>
  <c r="A37" i="534" l="1"/>
  <c r="A38" i="534" l="1"/>
  <c r="A39" i="534" l="1"/>
  <c r="A40" i="534" l="1"/>
  <c r="A41" i="534" l="1"/>
  <c r="N212" i="534" l="1"/>
  <c r="L212" i="534"/>
  <c r="N176" i="534"/>
  <c r="L176" i="534"/>
  <c r="N258" i="534"/>
  <c r="L258" i="534"/>
  <c r="L163" i="534"/>
  <c r="N163" i="534"/>
  <c r="A42" i="534"/>
  <c r="A43" i="534" l="1"/>
  <c r="M163" i="534"/>
  <c r="M212" i="534"/>
  <c r="M258" i="534"/>
  <c r="M176" i="534"/>
  <c r="A44" i="534" l="1"/>
  <c r="A45" i="534" l="1"/>
  <c r="A46" i="534" l="1"/>
  <c r="A47" i="534" l="1"/>
  <c r="A48" i="534" l="1"/>
  <c r="A49" i="534" l="1"/>
  <c r="A50" i="534" l="1"/>
  <c r="A51" i="534" l="1"/>
  <c r="A52" i="534" l="1"/>
  <c r="A53" i="534" l="1"/>
  <c r="A54" i="534" l="1"/>
  <c r="A55" i="534" l="1"/>
  <c r="A56" i="534" l="1"/>
  <c r="A57" i="534" l="1"/>
  <c r="A58" i="534" l="1"/>
  <c r="A59" i="534" l="1"/>
  <c r="A60" i="534" l="1"/>
  <c r="A61" i="534" l="1"/>
  <c r="A62" i="534" l="1"/>
  <c r="A63" i="534" l="1"/>
  <c r="N195" i="534" l="1"/>
  <c r="L195" i="534"/>
  <c r="A64" i="534"/>
  <c r="L308" i="534"/>
  <c r="N308" i="534"/>
  <c r="L177" i="534"/>
  <c r="N177" i="534"/>
  <c r="L259" i="534"/>
  <c r="N259" i="534"/>
  <c r="N164" i="534"/>
  <c r="L164" i="534"/>
  <c r="M195" i="534" l="1"/>
  <c r="M177" i="534"/>
  <c r="M164" i="534"/>
  <c r="M259" i="534"/>
  <c r="A65" i="534"/>
  <c r="M308" i="534"/>
  <c r="A66" i="534" l="1"/>
  <c r="A67" i="534" l="1"/>
  <c r="A68" i="534" l="1"/>
  <c r="A69" i="534" l="1"/>
  <c r="A70" i="534" l="1"/>
  <c r="A71" i="534" l="1"/>
  <c r="A72" i="534" l="1"/>
  <c r="A73" i="534" l="1"/>
  <c r="A74" i="534" l="1"/>
  <c r="A75" i="534" l="1"/>
  <c r="A76" i="534" l="1"/>
  <c r="A77" i="534" l="1"/>
  <c r="A78" i="534" l="1"/>
  <c r="A79" i="534" l="1"/>
  <c r="A80" i="534" l="1"/>
  <c r="A81" i="534" l="1"/>
  <c r="N178" i="534" l="1"/>
  <c r="L178" i="534"/>
  <c r="N260" i="534"/>
  <c r="L260" i="534"/>
  <c r="L165" i="534"/>
  <c r="N165" i="534"/>
  <c r="A82" i="534"/>
  <c r="N214" i="534"/>
  <c r="L214" i="534"/>
  <c r="L14" i="534"/>
  <c r="N14" i="534"/>
  <c r="M165" i="534" l="1"/>
  <c r="A83" i="534"/>
  <c r="M260" i="534"/>
  <c r="M14" i="534"/>
  <c r="M178" i="534"/>
  <c r="M214" i="534"/>
  <c r="A84" i="534" l="1"/>
  <c r="A85" i="534" l="1"/>
  <c r="A86" i="534" l="1"/>
  <c r="A87" i="534" l="1"/>
  <c r="A88" i="534" l="1"/>
  <c r="A89" i="534" l="1"/>
  <c r="A90" i="534" l="1"/>
  <c r="A91" i="534" l="1"/>
  <c r="A92" i="534" l="1"/>
  <c r="A93" i="534" l="1"/>
  <c r="A94" i="534" l="1"/>
  <c r="A95" i="534" l="1"/>
  <c r="A96" i="534" l="1"/>
  <c r="A97" i="534" l="1"/>
  <c r="A98" i="534" l="1"/>
  <c r="A99" i="534" l="1"/>
  <c r="A100" i="534" l="1"/>
  <c r="A101" i="534" l="1"/>
  <c r="A102" i="534" l="1"/>
  <c r="A103" i="534" l="1"/>
  <c r="N322" i="534" l="1"/>
  <c r="L322" i="534"/>
  <c r="M322" i="534" s="1"/>
  <c r="N320" i="534"/>
  <c r="L320" i="534"/>
  <c r="M320" i="534" s="1"/>
  <c r="A104" i="534"/>
  <c r="N319" i="534"/>
  <c r="L319" i="534"/>
  <c r="M319" i="534" s="1"/>
  <c r="N166" i="534"/>
  <c r="L166" i="534"/>
  <c r="L321" i="534"/>
  <c r="M321" i="534" s="1"/>
  <c r="N321" i="534"/>
  <c r="L318" i="534"/>
  <c r="N318" i="534"/>
  <c r="N15" i="534"/>
  <c r="L15" i="534"/>
  <c r="M318" i="534" l="1"/>
  <c r="M166" i="534"/>
  <c r="A105" i="534"/>
  <c r="M15" i="534"/>
  <c r="A106" i="534" l="1"/>
  <c r="A107" i="534" l="1"/>
  <c r="A108" i="534" l="1"/>
  <c r="A109" i="534" l="1"/>
  <c r="A110" i="534" l="1"/>
  <c r="A111" i="534" l="1"/>
  <c r="A112" i="534" l="1"/>
  <c r="A113" i="534" l="1"/>
  <c r="A114" i="534" l="1"/>
  <c r="A115" i="534" l="1"/>
  <c r="A116" i="534" l="1"/>
  <c r="A117" i="534" l="1"/>
  <c r="A118" i="534" l="1"/>
  <c r="A119" i="534" l="1"/>
  <c r="A120" i="534" l="1"/>
  <c r="A121" i="534" l="1"/>
  <c r="N216" i="534" l="1"/>
  <c r="L216" i="534"/>
  <c r="M216" i="534" s="1"/>
  <c r="L167" i="534"/>
  <c r="M167" i="534" s="1"/>
  <c r="N167" i="534"/>
  <c r="A122" i="534"/>
  <c r="N180" i="534"/>
  <c r="L180" i="534"/>
  <c r="M180" i="534" s="1"/>
  <c r="L323" i="534"/>
  <c r="N323" i="534"/>
  <c r="L198" i="534"/>
  <c r="M198" i="534" s="1"/>
  <c r="N198" i="534"/>
  <c r="A123" i="534" l="1"/>
  <c r="M323" i="534"/>
  <c r="A124" i="534" l="1"/>
  <c r="A125" i="534" l="1"/>
  <c r="A126" i="534" l="1"/>
  <c r="A127" i="534" l="1"/>
  <c r="A128" i="534" l="1"/>
  <c r="A129" i="534" l="1"/>
  <c r="A130" i="534" l="1"/>
  <c r="A131" i="534" l="1"/>
  <c r="A132" i="534" l="1"/>
  <c r="A133" i="534" l="1"/>
  <c r="A134" i="534" l="1"/>
  <c r="A135" i="534" l="1"/>
  <c r="A136" i="534" l="1"/>
  <c r="A137" i="534" l="1"/>
  <c r="A138" i="534" l="1"/>
  <c r="A139" i="534" l="1"/>
  <c r="A140" i="534" l="1"/>
  <c r="A141" i="534" l="1"/>
  <c r="A142" i="534" l="1"/>
  <c r="A143" i="534" l="1"/>
  <c r="N199" i="534" l="1"/>
  <c r="L199" i="534"/>
  <c r="M199" i="534" s="1"/>
  <c r="L312" i="534"/>
  <c r="M312" i="534" s="1"/>
  <c r="N312" i="534"/>
  <c r="A144" i="534"/>
  <c r="L263" i="534"/>
  <c r="M263" i="534" s="1"/>
  <c r="N263" i="534"/>
  <c r="N168" i="534"/>
  <c r="L168" i="534"/>
  <c r="M168" i="534" s="1"/>
  <c r="N324" i="534"/>
  <c r="L324" i="534"/>
  <c r="M324" i="534" l="1"/>
  <c r="A145" i="534"/>
  <c r="A146" i="534" l="1"/>
  <c r="A147" i="534" l="1"/>
  <c r="A148" i="534" l="1"/>
  <c r="A149" i="534" l="1"/>
  <c r="A150" i="534" l="1"/>
  <c r="A151" i="534" l="1"/>
  <c r="A152" i="534" l="1"/>
  <c r="A153" i="534" l="1"/>
  <c r="A154" i="534" l="1"/>
  <c r="A155" i="534" l="1"/>
  <c r="A156" i="534" l="1"/>
  <c r="A157" i="534" l="1"/>
  <c r="A158" i="534" l="1"/>
  <c r="L200" i="534" l="1"/>
  <c r="M200" i="534" s="1"/>
  <c r="N200" i="534"/>
  <c r="N313" i="534"/>
  <c r="L313" i="534"/>
  <c r="M313" i="534" s="1"/>
  <c r="N264" i="534"/>
  <c r="L264" i="534"/>
  <c r="M264" i="534" s="1"/>
  <c r="L169" i="534"/>
  <c r="M169" i="534" s="1"/>
  <c r="N169" i="534"/>
  <c r="N218" i="534"/>
  <c r="L218" i="534"/>
  <c r="M218" i="534" s="1"/>
  <c r="N201" i="534" l="1"/>
  <c r="L201" i="534"/>
  <c r="M201" i="534" s="1"/>
  <c r="N170" i="534"/>
  <c r="L170" i="534"/>
  <c r="M170" i="534" s="1"/>
  <c r="L219" i="534"/>
  <c r="M219" i="534" s="1"/>
  <c r="N219" i="534"/>
  <c r="N184" i="534" l="1"/>
  <c r="L184" i="534"/>
  <c r="M184" i="534" s="1"/>
  <c r="N266" i="534"/>
  <c r="L266" i="534"/>
  <c r="M266" i="534" s="1"/>
  <c r="L171" i="534"/>
  <c r="M171" i="534" s="1"/>
  <c r="N171" i="534"/>
  <c r="N220" i="534"/>
  <c r="L220" i="534"/>
  <c r="M220" i="534" s="1"/>
  <c r="N203" i="534" l="1"/>
  <c r="L203" i="534"/>
  <c r="M203" i="534" s="1"/>
  <c r="L267" i="534"/>
  <c r="M267" i="534" s="1"/>
  <c r="N267" i="534"/>
  <c r="L221" i="534"/>
  <c r="M221" i="534" s="1"/>
  <c r="N221" i="534"/>
  <c r="N186" i="534" l="1"/>
  <c r="L186" i="534"/>
  <c r="M186" i="534" s="1"/>
  <c r="N222" i="534"/>
  <c r="L222" i="534"/>
  <c r="M222" i="534" s="1"/>
  <c r="L204" i="534"/>
  <c r="M204" i="534" s="1"/>
  <c r="N204" i="534"/>
  <c r="N23" i="534" l="1"/>
  <c r="L23" i="534"/>
  <c r="M23" i="534" s="1"/>
  <c r="L187" i="534"/>
  <c r="M187" i="534" s="1"/>
  <c r="N187" i="534"/>
  <c r="L269" i="534"/>
  <c r="M269" i="534" s="1"/>
  <c r="N269" i="534"/>
  <c r="N188" i="534" l="1"/>
  <c r="L188" i="534"/>
  <c r="M188" i="534" s="1"/>
  <c r="N224" i="534"/>
  <c r="L224" i="534"/>
  <c r="M224" i="534" s="1"/>
  <c r="N270" i="534"/>
  <c r="L270" i="534"/>
  <c r="M270" i="534" s="1"/>
  <c r="L206" i="534"/>
  <c r="M206" i="534" s="1"/>
  <c r="N206" i="534"/>
  <c r="L24" i="534"/>
  <c r="M24" i="534" s="1"/>
  <c r="N24" i="534"/>
  <c r="N207" i="534" l="1"/>
  <c r="L207" i="534"/>
  <c r="M207" i="534" s="1"/>
  <c r="L189" i="534"/>
  <c r="M189" i="534" s="1"/>
  <c r="N189" i="534"/>
  <c r="L271" i="534"/>
  <c r="M271" i="534" s="1"/>
  <c r="N271" i="534"/>
  <c r="N25" i="534"/>
  <c r="L25" i="534"/>
  <c r="M25" i="534" s="1"/>
  <c r="A159" i="534" l="1"/>
  <c r="A162" i="534" l="1"/>
  <c r="A163" i="534" l="1"/>
  <c r="A164" i="534" l="1"/>
  <c r="A165" i="534" l="1"/>
  <c r="A166" i="534" l="1"/>
  <c r="A167" i="534" l="1"/>
  <c r="A168" i="534" l="1"/>
  <c r="A169" i="534" l="1"/>
  <c r="A170" i="534" l="1"/>
  <c r="A171" i="534" l="1"/>
  <c r="N272" i="534" l="1"/>
  <c r="L272" i="534"/>
  <c r="M272" i="534" s="1"/>
  <c r="L273" i="534" l="1"/>
  <c r="M273" i="534" s="1"/>
  <c r="N273" i="534"/>
  <c r="N27" i="534"/>
  <c r="L27" i="534"/>
  <c r="M27" i="534" s="1"/>
  <c r="L28" i="534" l="1"/>
  <c r="M28" i="534" s="1"/>
  <c r="N28" i="534"/>
  <c r="N29" i="534" l="1"/>
  <c r="L29" i="534"/>
  <c r="M29" i="534" s="1"/>
  <c r="L30" i="534" l="1"/>
  <c r="M30" i="534" s="1"/>
  <c r="N30" i="534"/>
  <c r="L277" i="534" l="1"/>
  <c r="M277" i="534" s="1"/>
  <c r="N277" i="534"/>
  <c r="L233" i="534" l="1"/>
  <c r="M233" i="534" s="1"/>
  <c r="N233" i="534"/>
  <c r="L34" i="534" l="1"/>
  <c r="M34" i="534" s="1"/>
  <c r="N34" i="534"/>
  <c r="L281" i="534" l="1"/>
  <c r="M281" i="534" s="1"/>
  <c r="N281" i="534"/>
  <c r="L235" i="534"/>
  <c r="M235" i="534" s="1"/>
  <c r="N235" i="534"/>
  <c r="N35" i="534"/>
  <c r="L35" i="534"/>
  <c r="M35" i="534" s="1"/>
  <c r="N282" i="534" l="1"/>
  <c r="L282" i="534"/>
  <c r="M282" i="534" s="1"/>
  <c r="L283" i="534" l="1"/>
  <c r="M283" i="534" s="1"/>
  <c r="N283" i="534"/>
  <c r="L237" i="534"/>
  <c r="M237" i="534" s="1"/>
  <c r="N237" i="534"/>
  <c r="N284" i="534" l="1"/>
  <c r="L284" i="534"/>
  <c r="M284" i="534" s="1"/>
  <c r="N238" i="534"/>
  <c r="L238" i="534"/>
  <c r="M238" i="534" s="1"/>
  <c r="L285" i="534" l="1"/>
  <c r="M285" i="534" s="1"/>
  <c r="N285" i="534"/>
  <c r="L239" i="534"/>
  <c r="M239" i="534" s="1"/>
  <c r="N239" i="534"/>
  <c r="N286" i="534" l="1"/>
  <c r="L286" i="534"/>
  <c r="M286" i="534" s="1"/>
  <c r="N240" i="534"/>
  <c r="L240" i="534"/>
  <c r="M240" i="534" s="1"/>
  <c r="L40" i="534"/>
  <c r="M40" i="534" s="1"/>
  <c r="N40" i="534"/>
  <c r="A172" i="534" l="1"/>
  <c r="A175" i="534" l="1"/>
  <c r="A176" i="534" l="1"/>
  <c r="A177" i="534" l="1"/>
  <c r="A178" i="534" l="1"/>
  <c r="A179" i="534" l="1"/>
  <c r="A180" i="534" l="1"/>
  <c r="A181" i="534" l="1"/>
  <c r="A182" i="534" l="1"/>
  <c r="A183" i="534" l="1"/>
  <c r="A184" i="534" l="1"/>
  <c r="A185" i="534" l="1"/>
  <c r="A186" i="534" l="1"/>
  <c r="L287" i="534"/>
  <c r="M287" i="534" s="1"/>
  <c r="N287" i="534"/>
  <c r="A187" i="534" l="1"/>
  <c r="A188" i="534" l="1"/>
  <c r="A189" i="534" l="1"/>
  <c r="N288" i="534" l="1"/>
  <c r="L288" i="534"/>
  <c r="M288" i="534" s="1"/>
  <c r="N242" i="534"/>
  <c r="L242" i="534"/>
  <c r="M242" i="534" s="1"/>
  <c r="L42" i="534"/>
  <c r="M42" i="534" s="1"/>
  <c r="N42" i="534"/>
  <c r="L289" i="534" l="1"/>
  <c r="M289" i="534" s="1"/>
  <c r="N289" i="534"/>
  <c r="N43" i="534"/>
  <c r="L43" i="534"/>
  <c r="M43" i="534" s="1"/>
  <c r="N290" i="534" l="1"/>
  <c r="L290" i="534"/>
  <c r="M290" i="534" s="1"/>
  <c r="L291" i="534" l="1"/>
  <c r="M291" i="534" s="1"/>
  <c r="N291" i="534"/>
  <c r="N45" i="534"/>
  <c r="L45" i="534"/>
  <c r="M45" i="534" s="1"/>
  <c r="N292" i="534" l="1"/>
  <c r="L292" i="534"/>
  <c r="M292" i="534" s="1"/>
  <c r="N246" i="534"/>
  <c r="L246" i="534"/>
  <c r="M246" i="534" s="1"/>
  <c r="L46" i="534"/>
  <c r="M46" i="534" s="1"/>
  <c r="N46" i="534"/>
  <c r="L293" i="534" l="1"/>
  <c r="M293" i="534" s="1"/>
  <c r="N293" i="534"/>
  <c r="L247" i="534"/>
  <c r="M247" i="534" s="1"/>
  <c r="N247" i="534"/>
  <c r="N47" i="534"/>
  <c r="L47" i="534"/>
  <c r="M47" i="534" s="1"/>
  <c r="N294" i="534" l="1"/>
  <c r="L294" i="534"/>
  <c r="M294" i="534" s="1"/>
  <c r="L48" i="534"/>
  <c r="M48" i="534" s="1"/>
  <c r="N48" i="534"/>
  <c r="L295" i="534" l="1"/>
  <c r="M295" i="534" s="1"/>
  <c r="N295" i="534"/>
  <c r="L249" i="534"/>
  <c r="M249" i="534" s="1"/>
  <c r="N249" i="534"/>
  <c r="N296" i="534" l="1"/>
  <c r="L296" i="534"/>
  <c r="M296" i="534" s="1"/>
  <c r="L50" i="534"/>
  <c r="M50" i="534" s="1"/>
  <c r="N50" i="534"/>
  <c r="L297" i="534" l="1"/>
  <c r="M297" i="534" s="1"/>
  <c r="N297" i="534"/>
  <c r="N51" i="534"/>
  <c r="L51" i="534"/>
  <c r="M51" i="534" s="1"/>
  <c r="L253" i="534" l="1"/>
  <c r="M253" i="534" s="1"/>
  <c r="N253" i="534"/>
  <c r="N53" i="534"/>
  <c r="L53" i="534"/>
  <c r="M53" i="534" s="1"/>
  <c r="L54" i="534" l="1"/>
  <c r="M54" i="534" s="1"/>
  <c r="N54" i="534"/>
  <c r="L301" i="534" l="1"/>
  <c r="M301" i="534" s="1"/>
  <c r="N301" i="534"/>
  <c r="N55" i="534"/>
  <c r="L55" i="534"/>
  <c r="M55" i="534" s="1"/>
  <c r="A190" i="534" l="1"/>
  <c r="A193" i="534" l="1"/>
  <c r="A194" i="534" l="1"/>
  <c r="A195" i="534" l="1"/>
  <c r="A196" i="534" l="1"/>
  <c r="A197" i="534" l="1"/>
  <c r="A198" i="534" l="1"/>
  <c r="A199" i="534" l="1"/>
  <c r="A200" i="534" l="1"/>
  <c r="A201" i="534" l="1"/>
  <c r="L56" i="534"/>
  <c r="M56" i="534" s="1"/>
  <c r="N56" i="534"/>
  <c r="A202" i="534" l="1"/>
  <c r="A203" i="534" l="1"/>
  <c r="A204" i="534" l="1"/>
  <c r="A205" i="534" l="1"/>
  <c r="A206" i="534" l="1"/>
  <c r="A207" i="534" l="1"/>
  <c r="N57" i="534" l="1"/>
  <c r="L57" i="534"/>
  <c r="M57" i="534" s="1"/>
  <c r="L58" i="534" l="1"/>
  <c r="M58" i="534" s="1"/>
  <c r="N58" i="534"/>
  <c r="N59" i="534" l="1"/>
  <c r="L59" i="534"/>
  <c r="M59" i="534" s="1"/>
  <c r="L60" i="534" l="1"/>
  <c r="M60" i="534" s="1"/>
  <c r="N60" i="534"/>
  <c r="N61" i="534" l="1"/>
  <c r="L61" i="534"/>
  <c r="M61" i="534" s="1"/>
  <c r="L62" i="534" l="1"/>
  <c r="M62" i="534" s="1"/>
  <c r="N62" i="534"/>
  <c r="N63" i="534" l="1"/>
  <c r="L63" i="534"/>
  <c r="M63" i="534" s="1"/>
  <c r="L64" i="534" l="1"/>
  <c r="M64" i="534" s="1"/>
  <c r="N64" i="534"/>
  <c r="N65" i="534" l="1"/>
  <c r="L65" i="534"/>
  <c r="M65" i="534" s="1"/>
  <c r="L66" i="534" l="1"/>
  <c r="M66" i="534" s="1"/>
  <c r="N66" i="534"/>
  <c r="N67" i="534" l="1"/>
  <c r="L67" i="534"/>
  <c r="M67" i="534" s="1"/>
  <c r="L68" i="534" l="1"/>
  <c r="M68" i="534" s="1"/>
  <c r="N68" i="534"/>
  <c r="N69" i="534" l="1"/>
  <c r="L69" i="534"/>
  <c r="M69" i="534" s="1"/>
  <c r="L70" i="534" l="1"/>
  <c r="M70" i="534" s="1"/>
  <c r="N70" i="534"/>
  <c r="N71" i="534" l="1"/>
  <c r="L71" i="534"/>
  <c r="M71" i="534" s="1"/>
  <c r="A208" i="534" l="1"/>
  <c r="A211" i="534" l="1"/>
  <c r="A212" i="534" l="1"/>
  <c r="A213" i="534" l="1"/>
  <c r="A214" i="534" l="1"/>
  <c r="A215" i="534" l="1"/>
  <c r="A216" i="534" l="1"/>
  <c r="A217" i="534" l="1"/>
  <c r="A218" i="534" l="1"/>
  <c r="A219" i="534" l="1"/>
  <c r="A220" i="534" l="1"/>
  <c r="A221" i="534" l="1"/>
  <c r="A222" i="534" l="1"/>
  <c r="A223" i="534" l="1"/>
  <c r="A224" i="534" l="1"/>
  <c r="A225" i="534" l="1"/>
  <c r="A226" i="534" l="1"/>
  <c r="A227" i="534" l="1"/>
  <c r="A228" i="534" l="1"/>
  <c r="A229" i="534" l="1"/>
  <c r="A230" i="534" l="1"/>
  <c r="A231" i="534" l="1"/>
  <c r="A232" i="534" l="1"/>
  <c r="A233" i="534" l="1"/>
  <c r="A234" i="534" l="1"/>
  <c r="A235" i="534" l="1"/>
  <c r="A236" i="534" l="1"/>
  <c r="A237" i="534" l="1"/>
  <c r="A238" i="534" l="1"/>
  <c r="A239" i="534" l="1"/>
  <c r="A240" i="534" l="1"/>
  <c r="A241" i="534" l="1"/>
  <c r="A242" i="534" l="1"/>
  <c r="A243" i="534" l="1"/>
  <c r="A244" i="534" l="1"/>
  <c r="A245" i="534" l="1"/>
  <c r="A246" i="534" l="1"/>
  <c r="L83" i="534"/>
  <c r="M83" i="534" s="1"/>
  <c r="N83" i="534"/>
  <c r="A247" i="534" l="1"/>
  <c r="A248" i="534" l="1"/>
  <c r="A249" i="534" l="1"/>
  <c r="A251" i="534" l="1"/>
  <c r="A252" i="534" l="1"/>
  <c r="A253" i="534" l="1"/>
  <c r="L85" i="534" l="1"/>
  <c r="M85" i="534" s="1"/>
  <c r="N85" i="534"/>
  <c r="N86" i="534" l="1"/>
  <c r="L86" i="534"/>
  <c r="M86" i="534" s="1"/>
  <c r="L87" i="534" l="1"/>
  <c r="M87" i="534" s="1"/>
  <c r="N87" i="534"/>
  <c r="N88" i="534" l="1"/>
  <c r="L88" i="534"/>
  <c r="M88" i="534" s="1"/>
  <c r="L89" i="534" l="1"/>
  <c r="M89" i="534" s="1"/>
  <c r="N89" i="534"/>
  <c r="N90" i="534" l="1"/>
  <c r="L90" i="534"/>
  <c r="M90" i="534" s="1"/>
  <c r="L91" i="534" l="1"/>
  <c r="M91" i="534" s="1"/>
  <c r="N91" i="534"/>
  <c r="N92" i="534" l="1"/>
  <c r="L92" i="534"/>
  <c r="M92" i="534" s="1"/>
  <c r="L93" i="534" l="1"/>
  <c r="M93" i="534" s="1"/>
  <c r="N93" i="534"/>
  <c r="N98" i="534" l="1"/>
  <c r="L98" i="534"/>
  <c r="M98" i="534" s="1"/>
  <c r="L101" i="534" l="1"/>
  <c r="M101" i="534" s="1"/>
  <c r="N101" i="534"/>
  <c r="N102" i="534" l="1"/>
  <c r="L102" i="534"/>
  <c r="M102" i="534" s="1"/>
  <c r="L103" i="534" l="1"/>
  <c r="M103" i="534" s="1"/>
  <c r="N103" i="534"/>
  <c r="N104" i="534" l="1"/>
  <c r="L104" i="534"/>
  <c r="M104" i="534" s="1"/>
  <c r="L105" i="534" l="1"/>
  <c r="M105" i="534" s="1"/>
  <c r="N105" i="534"/>
  <c r="N106" i="534" l="1"/>
  <c r="L106" i="534"/>
  <c r="M106" i="534" s="1"/>
  <c r="L107" i="534" l="1"/>
  <c r="M107" i="534" s="1"/>
  <c r="N107" i="534"/>
  <c r="N108" i="534" l="1"/>
  <c r="L108" i="534"/>
  <c r="M108" i="534" s="1"/>
  <c r="L109" i="534" l="1"/>
  <c r="M109" i="534" s="1"/>
  <c r="N109" i="534"/>
  <c r="L111" i="534" l="1"/>
  <c r="M111" i="534" s="1"/>
  <c r="N111" i="534"/>
  <c r="N112" i="534" l="1"/>
  <c r="L112" i="534"/>
  <c r="M112" i="534" s="1"/>
  <c r="L113" i="534" l="1"/>
  <c r="M113" i="534" s="1"/>
  <c r="N113" i="534"/>
  <c r="N114" i="534" l="1"/>
  <c r="L114" i="534"/>
  <c r="M114" i="534" s="1"/>
  <c r="L115" i="534" l="1"/>
  <c r="M115" i="534" s="1"/>
  <c r="N115" i="534"/>
  <c r="N116" i="534" l="1"/>
  <c r="L116" i="534"/>
  <c r="M116" i="534" s="1"/>
  <c r="L117" i="534" l="1"/>
  <c r="M117" i="534" s="1"/>
  <c r="N117" i="534"/>
  <c r="N118" i="534" l="1"/>
  <c r="L118" i="534"/>
  <c r="M118" i="534" s="1"/>
  <c r="L119" i="534" l="1"/>
  <c r="M119" i="534" s="1"/>
  <c r="N119" i="534"/>
  <c r="N120" i="534" l="1"/>
  <c r="L120" i="534"/>
  <c r="M120" i="534" s="1"/>
  <c r="A254" i="534" l="1"/>
  <c r="A257" i="534" l="1"/>
  <c r="L121" i="534"/>
  <c r="M121" i="534" s="1"/>
  <c r="N121" i="534"/>
  <c r="A258" i="534" l="1"/>
  <c r="A259" i="534" l="1"/>
  <c r="A260" i="534" l="1"/>
  <c r="A261" i="534" l="1"/>
  <c r="A262" i="534" l="1"/>
  <c r="N122" i="534"/>
  <c r="L122" i="534"/>
  <c r="M122" i="534" s="1"/>
  <c r="A263" i="534" l="1"/>
  <c r="A264" i="534" l="1"/>
  <c r="A265" i="534" l="1"/>
  <c r="A266" i="534" l="1"/>
  <c r="A267" i="534" l="1"/>
  <c r="A268" i="534" l="1"/>
  <c r="A269" i="534" l="1"/>
  <c r="A270" i="534" l="1"/>
  <c r="A271" i="534" l="1"/>
  <c r="L123" i="534"/>
  <c r="M123" i="534" s="1"/>
  <c r="N123" i="534"/>
  <c r="A272" i="534" l="1"/>
  <c r="A273" i="534" l="1"/>
  <c r="A274" i="534" l="1"/>
  <c r="A275" i="534" l="1"/>
  <c r="N124" i="534" l="1"/>
  <c r="L124" i="534"/>
  <c r="M124" i="534" s="1"/>
  <c r="A276" i="534"/>
  <c r="A277" i="534" l="1"/>
  <c r="A278" i="534" l="1"/>
  <c r="A279" i="534" l="1"/>
  <c r="A280" i="534" l="1"/>
  <c r="A281" i="534" l="1"/>
  <c r="A282" i="534" l="1"/>
  <c r="A283" i="534" l="1"/>
  <c r="A284" i="534" l="1"/>
  <c r="A285" i="534" l="1"/>
  <c r="L125" i="534"/>
  <c r="M125" i="534" s="1"/>
  <c r="N125" i="534"/>
  <c r="A286" i="534" l="1"/>
  <c r="A287" i="534" l="1"/>
  <c r="A288" i="534" l="1"/>
  <c r="A289" i="534" l="1"/>
  <c r="A290" i="534" l="1"/>
  <c r="N126" i="534"/>
  <c r="L126" i="534"/>
  <c r="M126" i="534" s="1"/>
  <c r="A291" i="534" l="1"/>
  <c r="A292" i="534" l="1"/>
  <c r="A293" i="534" l="1"/>
  <c r="A294" i="534" l="1"/>
  <c r="A295" i="534" l="1"/>
  <c r="A296" i="534" l="1"/>
  <c r="A297" i="534" l="1"/>
  <c r="A298" i="534" l="1"/>
  <c r="L127" i="534" l="1"/>
  <c r="M127" i="534" s="1"/>
  <c r="N127" i="534"/>
  <c r="A299" i="534"/>
  <c r="A300" i="534" l="1"/>
  <c r="A301" i="534" l="1"/>
  <c r="A302" i="534" l="1"/>
  <c r="N128" i="534" l="1"/>
  <c r="L128" i="534"/>
  <c r="M128" i="534" s="1"/>
  <c r="N130" i="534" l="1"/>
  <c r="L130" i="534"/>
  <c r="M130" i="534" s="1"/>
  <c r="L131" i="534" l="1"/>
  <c r="M131" i="534" s="1"/>
  <c r="N131" i="534"/>
  <c r="N132" i="534" l="1"/>
  <c r="L132" i="534"/>
  <c r="M132" i="534" s="1"/>
  <c r="N133" i="534" l="1"/>
  <c r="L133" i="534"/>
  <c r="M133" i="534" s="1"/>
  <c r="L134" i="534" l="1"/>
  <c r="M134" i="534" s="1"/>
  <c r="N134" i="534"/>
  <c r="N135" i="534" l="1"/>
  <c r="L135" i="534"/>
  <c r="M135" i="534" s="1"/>
  <c r="L138" i="534" l="1"/>
  <c r="M138" i="534" s="1"/>
  <c r="N138" i="534"/>
  <c r="N139" i="534" l="1"/>
  <c r="L139" i="534"/>
  <c r="M139" i="534" s="1"/>
  <c r="L140" i="534" l="1"/>
  <c r="M140" i="534" s="1"/>
  <c r="N140" i="534"/>
  <c r="N141" i="534" l="1"/>
  <c r="L141" i="534"/>
  <c r="M141" i="534" s="1"/>
  <c r="L142" i="534" l="1"/>
  <c r="M142" i="534" s="1"/>
  <c r="N142" i="534"/>
  <c r="N143" i="534" l="1"/>
  <c r="L143" i="534"/>
  <c r="M143" i="534" s="1"/>
  <c r="L144" i="534" l="1"/>
  <c r="M144" i="534" s="1"/>
  <c r="N144" i="534"/>
  <c r="N145" i="534" l="1"/>
  <c r="L145" i="534"/>
  <c r="M145" i="534" s="1"/>
  <c r="L146" i="534" l="1"/>
  <c r="M146" i="534" s="1"/>
  <c r="N146" i="534"/>
  <c r="N147" i="534" l="1"/>
  <c r="L147" i="534"/>
  <c r="M147" i="534" s="1"/>
  <c r="L148" i="534" l="1"/>
  <c r="M148" i="534" s="1"/>
  <c r="N148" i="534"/>
  <c r="N149" i="534" l="1"/>
  <c r="L149" i="534"/>
  <c r="M149" i="534" s="1"/>
  <c r="L150" i="534" l="1"/>
  <c r="M150" i="534" s="1"/>
  <c r="N150" i="534"/>
  <c r="N151" i="534" l="1"/>
  <c r="L151" i="534"/>
  <c r="M151" i="534" s="1"/>
  <c r="L152" i="534" l="1"/>
  <c r="M152" i="534" s="1"/>
  <c r="N152" i="534"/>
  <c r="N153" i="534" l="1"/>
  <c r="L153" i="534"/>
  <c r="M153" i="534" s="1"/>
  <c r="L154" i="534" l="1"/>
  <c r="M154" i="534" s="1"/>
  <c r="N154" i="534"/>
  <c r="N155" i="534" l="1"/>
  <c r="L155" i="534"/>
  <c r="M155" i="534" s="1"/>
  <c r="L156" i="534" l="1"/>
  <c r="M156" i="534" s="1"/>
  <c r="N156" i="534"/>
  <c r="N157" i="534" l="1"/>
  <c r="L157" i="534"/>
  <c r="M157" i="534" s="1"/>
  <c r="L158" i="534" l="1"/>
  <c r="M158" i="534" s="1"/>
  <c r="N158" i="534"/>
  <c r="A303" i="534" l="1"/>
  <c r="A306" i="534" l="1"/>
  <c r="A307" i="534" l="1"/>
  <c r="A308" i="534" l="1"/>
  <c r="A309" i="534" l="1"/>
  <c r="A310" i="534" l="1"/>
  <c r="A311" i="534" l="1"/>
  <c r="A312" i="534" l="1"/>
  <c r="A313" i="534" l="1"/>
  <c r="A314" i="534" l="1"/>
  <c r="A315" i="534" l="1"/>
  <c r="N209" i="534" l="1"/>
  <c r="H209" i="534"/>
  <c r="N316" i="534"/>
  <c r="H316" i="534"/>
  <c r="N191" i="534"/>
  <c r="H191" i="534"/>
  <c r="N304" i="534"/>
  <c r="H304" i="534"/>
  <c r="N173" i="534"/>
  <c r="H173" i="534"/>
  <c r="N326" i="534"/>
  <c r="N255" i="534"/>
  <c r="H255" i="534"/>
  <c r="N160" i="534"/>
  <c r="H160" i="534"/>
  <c r="N327" i="534" l="1"/>
  <c r="M191" i="534"/>
  <c r="L191" i="534"/>
  <c r="M209" i="534"/>
  <c r="L209" i="534"/>
  <c r="M160" i="534"/>
  <c r="L160" i="534"/>
  <c r="M255" i="534"/>
  <c r="L255" i="534"/>
  <c r="M326" i="534"/>
  <c r="L326" i="534"/>
  <c r="M304" i="534"/>
  <c r="L304" i="534"/>
  <c r="M173" i="534"/>
  <c r="L173" i="534"/>
  <c r="H327" i="534"/>
  <c r="M316" i="534"/>
  <c r="L316" i="534"/>
  <c r="N2" i="534" l="1"/>
  <c r="N4" i="534" s="1"/>
  <c r="L327" i="534"/>
  <c r="N7" i="534" s="1"/>
  <c r="M327" i="534"/>
  <c r="N5" i="534" s="1"/>
  <c r="A318" i="534"/>
  <c r="A319" i="534" s="1"/>
  <c r="I29" i="475" a="1"/>
  <c r="F29" i="475" a="1"/>
  <c r="E29" i="475" a="1"/>
  <c r="I327" i="534" l="1"/>
  <c r="N6" i="534" s="1"/>
  <c r="A320" i="534"/>
  <c r="G29" i="475" a="1"/>
  <c r="A321" i="534" l="1"/>
  <c r="A322" i="534" l="1"/>
  <c r="A323" i="534" l="1"/>
  <c r="A324" i="534" l="1"/>
  <c r="A325" i="534" l="1"/>
  <c r="J1" i="534" s="1"/>
  <c r="D7" i="534" s="1"/>
  <c r="L3" i="534" a="1"/>
  <c r="L2" i="534" a="1"/>
  <c r="L13" i="516" l="1"/>
  <c r="M13" i="516" s="1"/>
  <c r="L13" i="517"/>
  <c r="L13" i="518"/>
  <c r="M13" i="518" s="1"/>
  <c r="L13" i="519"/>
  <c r="L13" i="521"/>
  <c r="M13" i="517" l="1"/>
  <c r="M13" i="519"/>
  <c r="M13" i="521"/>
  <c r="L13" i="523" l="1"/>
  <c r="L13" i="527"/>
  <c r="M13" i="523" l="1"/>
  <c r="M13" i="527"/>
  <c r="L13" i="525" l="1"/>
  <c r="M13" i="525" l="1"/>
  <c r="L13" i="529"/>
  <c r="L13" i="531"/>
  <c r="M13" i="531" s="1"/>
  <c r="M13" i="529" l="1"/>
  <c r="G162" i="531"/>
  <c r="D162" i="531"/>
  <c r="A13" i="531"/>
  <c r="F6" i="531" a="1"/>
  <c r="F5" i="531" a="1"/>
  <c r="F4" i="531" a="1"/>
  <c r="F3" i="531"/>
  <c r="B2" i="531"/>
  <c r="B1" i="531"/>
  <c r="D162" i="530"/>
  <c r="A13" i="530"/>
  <c r="F5" i="530" a="1"/>
  <c r="F4" i="530" a="1"/>
  <c r="F3" i="530"/>
  <c r="B2" i="530"/>
  <c r="B1" i="530"/>
  <c r="O13" i="531"/>
  <c r="N13" i="531" s="1"/>
  <c r="O50" i="531"/>
  <c r="N50" i="531" s="1"/>
  <c r="O8" i="531"/>
  <c r="O50" i="530"/>
  <c r="N50" i="530" s="1"/>
  <c r="A14" i="531"/>
  <c r="A14" i="530"/>
  <c r="A15" i="531" l="1"/>
  <c r="A16" i="531" l="1"/>
  <c r="A17" i="531" l="1"/>
  <c r="A18" i="531" s="1"/>
  <c r="A19" i="531" l="1"/>
  <c r="A20" i="531" l="1"/>
  <c r="A21" i="531" s="1"/>
  <c r="A22" i="531" l="1"/>
  <c r="A23" i="531" s="1"/>
  <c r="A24" i="531" l="1"/>
  <c r="A25" i="531"/>
  <c r="A26" i="531" l="1"/>
  <c r="A27" i="531" l="1"/>
  <c r="A28" i="531" l="1"/>
  <c r="A29" i="531" l="1"/>
  <c r="A30" i="531" l="1"/>
  <c r="A31" i="531" l="1"/>
  <c r="A32" i="531" l="1"/>
  <c r="A33" i="531" l="1"/>
  <c r="A34" i="531" l="1"/>
  <c r="A35" i="531" l="1"/>
  <c r="A36" i="531" l="1"/>
  <c r="A37" i="531" l="1"/>
  <c r="A38" i="531" l="1"/>
  <c r="A39" i="531" l="1"/>
  <c r="A40" i="531" l="1"/>
  <c r="A41" i="531" l="1"/>
  <c r="A42" i="531" l="1"/>
  <c r="A43" i="531" l="1"/>
  <c r="A44" i="531" l="1"/>
  <c r="A45" i="531" l="1"/>
  <c r="A46" i="531" l="1"/>
  <c r="A47" i="531" l="1"/>
  <c r="A48" i="531" l="1"/>
  <c r="A56" i="531" l="1"/>
  <c r="A57" i="531" l="1"/>
  <c r="A58" i="531" l="1"/>
  <c r="A59" i="531" l="1"/>
  <c r="A60" i="531" l="1"/>
  <c r="A61" i="531" l="1"/>
  <c r="A62" i="531" l="1"/>
  <c r="A63" i="531" l="1"/>
  <c r="A64" i="531" l="1"/>
  <c r="A65" i="531" l="1"/>
  <c r="A66" i="531" l="1"/>
  <c r="A67" i="531" l="1"/>
  <c r="A68" i="531" l="1"/>
  <c r="A69" i="531" l="1"/>
  <c r="A70" i="531" l="1"/>
  <c r="A71" i="531" l="1"/>
  <c r="A72" i="531" l="1"/>
  <c r="A73" i="531" l="1"/>
  <c r="A74" i="531" l="1"/>
  <c r="A75" i="531" l="1"/>
  <c r="A76" i="531" l="1"/>
  <c r="A77" i="531" l="1"/>
  <c r="A78" i="531" l="1"/>
  <c r="A79" i="531" l="1"/>
  <c r="A80" i="531" l="1"/>
  <c r="A81" i="531" l="1"/>
  <c r="A82" i="531" l="1"/>
  <c r="A83" i="531" l="1"/>
  <c r="A84" i="531" l="1"/>
  <c r="A85" i="531" l="1"/>
  <c r="A86" i="531" l="1"/>
  <c r="A87" i="531" l="1"/>
  <c r="A88" i="531" l="1"/>
  <c r="A89" i="531" l="1"/>
  <c r="A90" i="531" l="1"/>
  <c r="A91" i="531" l="1"/>
  <c r="A92" i="531" l="1"/>
  <c r="A93" i="531" l="1"/>
  <c r="A94" i="531" l="1"/>
  <c r="A95" i="531" l="1"/>
  <c r="A96" i="531" l="1"/>
  <c r="A97" i="531" l="1"/>
  <c r="A98" i="531" l="1"/>
  <c r="A99" i="531" l="1"/>
  <c r="A100" i="531" l="1"/>
  <c r="A101" i="531" l="1"/>
  <c r="A102" i="531" l="1"/>
  <c r="A103" i="531" l="1"/>
  <c r="A104" i="531" l="1"/>
  <c r="A105" i="531" l="1"/>
  <c r="A106" i="531" l="1"/>
  <c r="A107" i="531" l="1"/>
  <c r="A108" i="531" l="1"/>
  <c r="A109" i="531" l="1"/>
  <c r="A110" i="531" l="1"/>
  <c r="A111" i="531" l="1"/>
  <c r="A112" i="531" l="1"/>
  <c r="A113" i="531" l="1"/>
  <c r="A114" i="531" l="1"/>
  <c r="A115" i="531" l="1"/>
  <c r="A116" i="531" l="1"/>
  <c r="A117" i="531" l="1"/>
  <c r="A118" i="531" l="1"/>
  <c r="A119" i="531" l="1"/>
  <c r="A120" i="531" l="1"/>
  <c r="A121" i="531" l="1"/>
  <c r="A122" i="531" l="1"/>
  <c r="A123" i="531" l="1"/>
  <c r="A124" i="531" l="1"/>
  <c r="A125" i="531" l="1"/>
  <c r="A126" i="531" l="1"/>
  <c r="A127" i="531" l="1"/>
  <c r="A128" i="531" l="1"/>
  <c r="A129" i="531" l="1"/>
  <c r="A130" i="531" l="1"/>
  <c r="A131" i="531" l="1"/>
  <c r="A132" i="531" l="1"/>
  <c r="A133" i="531" l="1"/>
  <c r="A134" i="531" l="1"/>
  <c r="A135" i="531" l="1"/>
  <c r="A136" i="531" l="1"/>
  <c r="A137" i="531" l="1"/>
  <c r="A138" i="531" l="1"/>
  <c r="A139" i="531" l="1"/>
  <c r="A140" i="531" l="1"/>
  <c r="A141" i="531" l="1"/>
  <c r="A142" i="531" l="1"/>
  <c r="A143" i="531" l="1"/>
  <c r="A144" i="531" l="1"/>
  <c r="A145" i="531" l="1"/>
  <c r="A146" i="531" l="1"/>
  <c r="A147" i="531" l="1"/>
  <c r="A148" i="531" l="1"/>
  <c r="A149" i="531" l="1"/>
  <c r="A150" i="531" l="1"/>
  <c r="A151" i="531" l="1"/>
  <c r="A152" i="531" l="1"/>
  <c r="A153" i="531" l="1"/>
  <c r="A154" i="531" l="1"/>
  <c r="A155" i="531" l="1"/>
  <c r="A156" i="531" l="1"/>
  <c r="A157" i="531" l="1"/>
  <c r="A158" i="531" l="1"/>
  <c r="D24" i="529" l="1"/>
  <c r="A13" i="529"/>
  <c r="F5" i="529" a="1"/>
  <c r="F4" i="529" a="1"/>
  <c r="F3" i="529"/>
  <c r="B2" i="529"/>
  <c r="B1" i="529"/>
  <c r="D29" i="527"/>
  <c r="A13" i="527"/>
  <c r="F5" i="527" a="1"/>
  <c r="F4" i="527" a="1"/>
  <c r="F3" i="527"/>
  <c r="B2" i="527"/>
  <c r="B1" i="527"/>
  <c r="D29" i="525"/>
  <c r="A13" i="525"/>
  <c r="F5" i="525" a="1"/>
  <c r="F4" i="525" a="1"/>
  <c r="F3" i="525"/>
  <c r="B2" i="525"/>
  <c r="B1" i="525"/>
  <c r="D57" i="523"/>
  <c r="A13" i="523"/>
  <c r="A14" i="523" s="1"/>
  <c r="F5" i="523" a="1"/>
  <c r="F4" i="523" a="1"/>
  <c r="F3" i="523"/>
  <c r="B2" i="523"/>
  <c r="B1" i="523"/>
  <c r="D60" i="521"/>
  <c r="A13" i="521"/>
  <c r="A14" i="521" s="1"/>
  <c r="F5" i="521" a="1"/>
  <c r="F4" i="521" a="1"/>
  <c r="F3" i="521"/>
  <c r="B2" i="521"/>
  <c r="B1" i="521"/>
  <c r="D23" i="519"/>
  <c r="A13" i="519"/>
  <c r="A14" i="519" s="1"/>
  <c r="F5" i="519" a="1"/>
  <c r="F4" i="519" a="1"/>
  <c r="F3" i="519"/>
  <c r="B2" i="519"/>
  <c r="B1" i="519"/>
  <c r="G23" i="518"/>
  <c r="D23" i="518"/>
  <c r="A13" i="518"/>
  <c r="O8" i="518"/>
  <c r="F6" i="518" a="1"/>
  <c r="F5" i="518" a="1"/>
  <c r="F4" i="518" a="1"/>
  <c r="F3" i="518"/>
  <c r="B2" i="518"/>
  <c r="B1" i="518"/>
  <c r="D21" i="517"/>
  <c r="A13" i="517"/>
  <c r="F5" i="517" a="1"/>
  <c r="F4" i="517" a="1"/>
  <c r="F3" i="517"/>
  <c r="B2" i="517"/>
  <c r="B1" i="517"/>
  <c r="G21" i="516"/>
  <c r="D21" i="516"/>
  <c r="A13" i="516"/>
  <c r="O8" i="516"/>
  <c r="F6" i="516" a="1"/>
  <c r="F5" i="516" a="1"/>
  <c r="F4" i="516" a="1"/>
  <c r="F3" i="516"/>
  <c r="B2" i="516"/>
  <c r="B1" i="516"/>
  <c r="H16" i="475" a="1"/>
  <c r="H21" i="475" a="1"/>
  <c r="O13" i="517" l="1"/>
  <c r="N13" i="517" s="1"/>
  <c r="O13" i="523"/>
  <c r="N13" i="523" s="1"/>
  <c r="O13" i="516"/>
  <c r="N13" i="516" s="1"/>
  <c r="O13" i="527"/>
  <c r="N13" i="527" s="1"/>
  <c r="O13" i="521"/>
  <c r="N13" i="521" s="1"/>
  <c r="O13" i="525"/>
  <c r="N13" i="525" s="1"/>
  <c r="O13" i="529"/>
  <c r="N13" i="529" s="1"/>
  <c r="O13" i="519"/>
  <c r="N13" i="519" s="1"/>
  <c r="O13" i="518"/>
  <c r="N13" i="518" s="1"/>
  <c r="A14" i="527"/>
  <c r="A15" i="527" s="1"/>
  <c r="A14" i="529"/>
  <c r="A15" i="529"/>
  <c r="A14" i="525"/>
  <c r="A15" i="525" s="1"/>
  <c r="A15" i="523"/>
  <c r="A15" i="521"/>
  <c r="A16" i="521"/>
  <c r="A15" i="519"/>
  <c r="A14" i="518"/>
  <c r="A15" i="518" s="1"/>
  <c r="A16" i="518" s="1"/>
  <c r="A14" i="517"/>
  <c r="A15" i="517"/>
  <c r="A14" i="516"/>
  <c r="A15" i="516" s="1"/>
  <c r="A17" i="518" l="1"/>
  <c r="A18" i="518" s="1"/>
  <c r="A19" i="518" s="1"/>
  <c r="A16" i="529"/>
  <c r="A16" i="527"/>
  <c r="A16" i="525"/>
  <c r="A16" i="523"/>
  <c r="A17" i="523"/>
  <c r="A18" i="523" s="1"/>
  <c r="A17" i="521"/>
  <c r="A16" i="519"/>
  <c r="A16" i="517"/>
  <c r="A16" i="516"/>
  <c r="A17" i="529" l="1"/>
  <c r="A18" i="529" s="1"/>
  <c r="A17" i="527"/>
  <c r="A17" i="525"/>
  <c r="A18" i="525" s="1"/>
  <c r="A19" i="523"/>
  <c r="A20" i="523" s="1"/>
  <c r="A18" i="521"/>
  <c r="A19" i="521" s="1"/>
  <c r="A17" i="519"/>
  <c r="A17" i="517"/>
  <c r="A17" i="516"/>
  <c r="A18" i="519" l="1"/>
  <c r="A19" i="519" s="1"/>
  <c r="A19" i="529"/>
  <c r="A18" i="527"/>
  <c r="A19" i="525"/>
  <c r="A21" i="523"/>
  <c r="A22" i="523" s="1"/>
  <c r="A20" i="521"/>
  <c r="A21" i="521" s="1"/>
  <c r="A20" i="529" l="1"/>
  <c r="A19" i="527"/>
  <c r="A20" i="525"/>
  <c r="A21" i="525" s="1"/>
  <c r="A23" i="523"/>
  <c r="A22" i="521"/>
  <c r="A20" i="527" l="1"/>
  <c r="A21" i="527" s="1"/>
  <c r="A22" i="525"/>
  <c r="A24" i="523"/>
  <c r="A25" i="523" s="1"/>
  <c r="A23" i="521"/>
  <c r="A22" i="527" l="1"/>
  <c r="A23" i="527" s="1"/>
  <c r="A23" i="525"/>
  <c r="A26" i="523"/>
  <c r="A24" i="521"/>
  <c r="A24" i="527" l="1"/>
  <c r="A24" i="525"/>
  <c r="A27" i="523"/>
  <c r="A25" i="521"/>
  <c r="A25" i="527" l="1"/>
  <c r="A25" i="525"/>
  <c r="A28" i="523"/>
  <c r="A26" i="521"/>
  <c r="A29" i="523" l="1"/>
  <c r="A27" i="521"/>
  <c r="A30" i="523" l="1"/>
  <c r="A28" i="521"/>
  <c r="A31" i="523" l="1"/>
  <c r="A29" i="521"/>
  <c r="A32" i="523" l="1"/>
  <c r="A30" i="521"/>
  <c r="A33" i="523" l="1"/>
  <c r="A31" i="521"/>
  <c r="A34" i="523" l="1"/>
  <c r="A32" i="521"/>
  <c r="A35" i="523" l="1"/>
  <c r="A33" i="521"/>
  <c r="A36" i="523" l="1"/>
  <c r="A34" i="521"/>
  <c r="A37" i="523" l="1"/>
  <c r="A35" i="521"/>
  <c r="A38" i="523" l="1"/>
  <c r="A36" i="521"/>
  <c r="A39" i="523" l="1"/>
  <c r="A37" i="521"/>
  <c r="A40" i="523" l="1"/>
  <c r="A38" i="521"/>
  <c r="A41" i="523" l="1"/>
  <c r="A39" i="521"/>
  <c r="A42" i="523" l="1"/>
  <c r="A40" i="521"/>
  <c r="A43" i="523" l="1"/>
  <c r="A41" i="521"/>
  <c r="A44" i="523" l="1"/>
  <c r="A42" i="521"/>
  <c r="A45" i="523" l="1"/>
  <c r="A43" i="521"/>
  <c r="A46" i="523" l="1"/>
  <c r="A44" i="521"/>
  <c r="A47" i="523" l="1"/>
  <c r="A45" i="521"/>
  <c r="A48" i="523" l="1"/>
  <c r="A46" i="521"/>
  <c r="A49" i="523" l="1"/>
  <c r="A47" i="521"/>
  <c r="A50" i="523" l="1"/>
  <c r="A48" i="521"/>
  <c r="A49" i="521" l="1"/>
  <c r="A52" i="523" l="1"/>
  <c r="A50" i="521"/>
  <c r="A53" i="523" l="1"/>
  <c r="A51" i="521"/>
  <c r="A52" i="521" l="1"/>
  <c r="A53" i="521" l="1"/>
  <c r="A54" i="521" l="1"/>
  <c r="A55" i="521" l="1"/>
  <c r="A56" i="521" l="1"/>
  <c r="C162" i="530" l="1"/>
  <c r="L2" i="530" a="1"/>
  <c r="A159" i="531" l="1"/>
  <c r="C162" i="531"/>
  <c r="L2" i="531" a="1"/>
  <c r="A20" i="518" l="1"/>
  <c r="L2" i="518" a="1"/>
  <c r="A54" i="523" l="1"/>
  <c r="A20" i="519"/>
  <c r="C23" i="518"/>
  <c r="C57" i="523"/>
  <c r="C23" i="519"/>
  <c r="L2" i="519" a="1"/>
  <c r="L2" i="523" a="1"/>
  <c r="A57" i="521" l="1"/>
  <c r="L2" i="521" a="1"/>
  <c r="A21" i="529" l="1"/>
  <c r="A26" i="527"/>
  <c r="A26" i="525"/>
  <c r="C60" i="521"/>
  <c r="C24" i="529"/>
  <c r="C29" i="527"/>
  <c r="C29" i="525"/>
  <c r="A18" i="516"/>
  <c r="L2" i="529" a="1"/>
  <c r="L2" i="525" a="1"/>
  <c r="L2" i="516" a="1"/>
  <c r="L2" i="527" a="1"/>
  <c r="A18" i="517" l="1"/>
  <c r="C21" i="516"/>
  <c r="C21" i="517"/>
  <c r="L2" i="517" a="1"/>
  <c r="L115" i="530" l="1"/>
  <c r="L37" i="530"/>
  <c r="L97" i="530"/>
  <c r="L54" i="530"/>
  <c r="L56" i="530"/>
  <c r="L140" i="530"/>
  <c r="D13" i="475" a="1"/>
  <c r="D29" i="475" a="1"/>
  <c r="D22" i="475" a="1"/>
  <c r="D12" i="475" a="1"/>
  <c r="D17" i="475" a="1"/>
  <c r="D14" i="475" a="1"/>
  <c r="D10" i="475" a="1"/>
  <c r="D15" i="475" a="1"/>
  <c r="D11" i="475" a="1"/>
  <c r="D20" i="475" a="1"/>
  <c r="M115" i="530" l="1"/>
  <c r="O115" i="530" s="1"/>
  <c r="N115" i="530" s="1"/>
  <c r="M37" i="530"/>
  <c r="O37" i="530" s="1"/>
  <c r="N37" i="530" s="1"/>
  <c r="M97" i="530"/>
  <c r="O97" i="530" s="1"/>
  <c r="N97" i="530" s="1"/>
  <c r="L12" i="529"/>
  <c r="M12" i="529" s="1"/>
  <c r="L22" i="523"/>
  <c r="L51" i="521"/>
  <c r="L20" i="525"/>
  <c r="L20" i="529"/>
  <c r="L49" i="521"/>
  <c r="L16" i="525"/>
  <c r="L36" i="521"/>
  <c r="L18" i="525"/>
  <c r="L17" i="521"/>
  <c r="M17" i="521" s="1"/>
  <c r="O17" i="521" s="1"/>
  <c r="N17" i="521" s="1"/>
  <c r="L44" i="521"/>
  <c r="M44" i="521" s="1"/>
  <c r="O44" i="521" s="1"/>
  <c r="N44" i="521" s="1"/>
  <c r="L23" i="521"/>
  <c r="L16" i="521"/>
  <c r="L110" i="530"/>
  <c r="M110" i="530" s="1"/>
  <c r="O110" i="530" s="1"/>
  <c r="N110" i="530" s="1"/>
  <c r="L24" i="525"/>
  <c r="L23" i="525"/>
  <c r="L17" i="517"/>
  <c r="L96" i="530"/>
  <c r="M96" i="530" s="1"/>
  <c r="O96" i="530" s="1"/>
  <c r="N96" i="530" s="1"/>
  <c r="L151" i="530"/>
  <c r="M151" i="530" s="1"/>
  <c r="O151" i="530" s="1"/>
  <c r="N151" i="530" s="1"/>
  <c r="M140" i="530"/>
  <c r="O140" i="530" s="1"/>
  <c r="N140" i="530" s="1"/>
  <c r="M54" i="530"/>
  <c r="O54" i="530" s="1"/>
  <c r="N54" i="530" s="1"/>
  <c r="L92" i="530"/>
  <c r="L42" i="530"/>
  <c r="L68" i="530"/>
  <c r="L90" i="530"/>
  <c r="L138" i="530"/>
  <c r="L84" i="530"/>
  <c r="L132" i="530"/>
  <c r="L44" i="530"/>
  <c r="L117" i="530"/>
  <c r="L102" i="530"/>
  <c r="L104" i="530"/>
  <c r="L143" i="530"/>
  <c r="L48" i="530"/>
  <c r="L69" i="530"/>
  <c r="L52" i="530"/>
  <c r="M52" i="530" s="1"/>
  <c r="O52" i="530" s="1"/>
  <c r="N52" i="530" s="1"/>
  <c r="L119" i="530"/>
  <c r="L72" i="530"/>
  <c r="L109" i="530"/>
  <c r="L66" i="530"/>
  <c r="L111" i="530"/>
  <c r="L108" i="530"/>
  <c r="L131" i="530"/>
  <c r="L64" i="530"/>
  <c r="L134" i="530"/>
  <c r="L32" i="530"/>
  <c r="L75" i="530"/>
  <c r="L65" i="530"/>
  <c r="L41" i="530"/>
  <c r="L98" i="530"/>
  <c r="L26" i="530"/>
  <c r="L147" i="530"/>
  <c r="L123" i="530"/>
  <c r="L45" i="530"/>
  <c r="L126" i="530"/>
  <c r="L149" i="530"/>
  <c r="L34" i="530"/>
  <c r="L121" i="530"/>
  <c r="L139" i="530"/>
  <c r="L153" i="530"/>
  <c r="L103" i="530"/>
  <c r="L53" i="530"/>
  <c r="L73" i="530"/>
  <c r="L106" i="530"/>
  <c r="L82" i="530"/>
  <c r="L21" i="530"/>
  <c r="L22" i="530"/>
  <c r="L91" i="530"/>
  <c r="L142" i="530"/>
  <c r="L47" i="530"/>
  <c r="L23" i="530"/>
  <c r="L148" i="530"/>
  <c r="L154" i="530"/>
  <c r="L28" i="530"/>
  <c r="L62" i="530"/>
  <c r="L128" i="530"/>
  <c r="L145" i="530"/>
  <c r="L27" i="530"/>
  <c r="L137" i="530"/>
  <c r="L60" i="530"/>
  <c r="L116" i="530"/>
  <c r="L118" i="530"/>
  <c r="L51" i="530"/>
  <c r="L71" i="530"/>
  <c r="M71" i="530" s="1"/>
  <c r="O71" i="530" s="1"/>
  <c r="N71" i="530" s="1"/>
  <c r="L130" i="530"/>
  <c r="L125" i="530"/>
  <c r="L78" i="530"/>
  <c r="M78" i="530" s="1"/>
  <c r="O78" i="530" s="1"/>
  <c r="N78" i="530" s="1"/>
  <c r="L29" i="530"/>
  <c r="L31" i="530"/>
  <c r="L88" i="530"/>
  <c r="L152" i="530"/>
  <c r="L89" i="530"/>
  <c r="M89" i="530" s="1"/>
  <c r="O89" i="530" s="1"/>
  <c r="N89" i="530" s="1"/>
  <c r="L146" i="530"/>
  <c r="L63" i="530"/>
  <c r="L141" i="530"/>
  <c r="L86" i="530"/>
  <c r="L36" i="530"/>
  <c r="L24" i="530"/>
  <c r="L38" i="530"/>
  <c r="L33" i="530"/>
  <c r="L59" i="530"/>
  <c r="L12" i="530"/>
  <c r="L101" i="530"/>
  <c r="L144" i="530"/>
  <c r="L94" i="530"/>
  <c r="L40" i="530"/>
  <c r="L80" i="530"/>
  <c r="L25" i="530"/>
  <c r="L83" i="530"/>
  <c r="L124" i="530"/>
  <c r="L46" i="530"/>
  <c r="L150" i="530"/>
  <c r="L85" i="530"/>
  <c r="L57" i="530"/>
  <c r="L49" i="530"/>
  <c r="L87" i="530"/>
  <c r="L70" i="530"/>
  <c r="L156" i="530"/>
  <c r="L67" i="530"/>
  <c r="L113" i="530"/>
  <c r="L155" i="530"/>
  <c r="L81" i="530"/>
  <c r="L76" i="530"/>
  <c r="L107" i="530"/>
  <c r="L157" i="530"/>
  <c r="L100" i="530"/>
  <c r="L39" i="530"/>
  <c r="L35" i="530"/>
  <c r="L58" i="530"/>
  <c r="L122" i="530"/>
  <c r="L158" i="530"/>
  <c r="L95" i="530"/>
  <c r="L135" i="530"/>
  <c r="L120" i="530"/>
  <c r="L99" i="530"/>
  <c r="L43" i="530"/>
  <c r="L129" i="530"/>
  <c r="L93" i="530"/>
  <c r="L30" i="530"/>
  <c r="L61" i="530"/>
  <c r="L112" i="530"/>
  <c r="L127" i="530"/>
  <c r="L133" i="530"/>
  <c r="L21" i="525"/>
  <c r="L22" i="525"/>
  <c r="L17" i="525"/>
  <c r="L47" i="521"/>
  <c r="L25" i="527"/>
  <c r="L23" i="527"/>
  <c r="L19" i="527"/>
  <c r="L20" i="527"/>
  <c r="L17" i="527"/>
  <c r="L24" i="527"/>
  <c r="L15" i="527"/>
  <c r="L22" i="527"/>
  <c r="L18" i="527"/>
  <c r="L16" i="527"/>
  <c r="L12" i="527"/>
  <c r="L45" i="521"/>
  <c r="L48" i="521"/>
  <c r="L29" i="521"/>
  <c r="L19" i="521"/>
  <c r="L42" i="521"/>
  <c r="L20" i="521"/>
  <c r="L40" i="523"/>
  <c r="L25" i="523"/>
  <c r="L47" i="523"/>
  <c r="L42" i="523"/>
  <c r="L41" i="523"/>
  <c r="L50" i="523"/>
  <c r="L19" i="523"/>
  <c r="L48" i="523"/>
  <c r="L28" i="523"/>
  <c r="L24" i="523"/>
  <c r="L26" i="523"/>
  <c r="L52" i="523"/>
  <c r="L34" i="523"/>
  <c r="L30" i="523"/>
  <c r="L36" i="523"/>
  <c r="L17" i="523"/>
  <c r="L44" i="523"/>
  <c r="L21" i="523"/>
  <c r="L12" i="523"/>
  <c r="L46" i="523"/>
  <c r="L29" i="523"/>
  <c r="L49" i="523"/>
  <c r="L27" i="523"/>
  <c r="L45" i="523"/>
  <c r="L14" i="523"/>
  <c r="M14" i="523" s="1"/>
  <c r="O14" i="523" s="1"/>
  <c r="N14" i="523" s="1"/>
  <c r="L16" i="523"/>
  <c r="L39" i="523"/>
  <c r="L35" i="523"/>
  <c r="L23" i="523"/>
  <c r="L43" i="523"/>
  <c r="L38" i="523"/>
  <c r="L18" i="523"/>
  <c r="L37" i="521"/>
  <c r="L53" i="521"/>
  <c r="L55" i="521"/>
  <c r="L15" i="519"/>
  <c r="L17" i="519"/>
  <c r="L12" i="519"/>
  <c r="L18" i="519"/>
  <c r="L16" i="519"/>
  <c r="L19" i="519"/>
  <c r="M20" i="525" l="1"/>
  <c r="O20" i="525" s="1"/>
  <c r="N20" i="525" s="1"/>
  <c r="M20" i="529"/>
  <c r="O20" i="529" s="1"/>
  <c r="N20" i="529" s="1"/>
  <c r="M21" i="530"/>
  <c r="O21" i="530" s="1"/>
  <c r="N21" i="530" s="1"/>
  <c r="M45" i="530"/>
  <c r="O45" i="530" s="1"/>
  <c r="N45" i="530" s="1"/>
  <c r="M23" i="530"/>
  <c r="O23" i="530" s="1"/>
  <c r="N23" i="530" s="1"/>
  <c r="M48" i="530"/>
  <c r="O48" i="530" s="1"/>
  <c r="N48" i="530" s="1"/>
  <c r="M42" i="530"/>
  <c r="O42" i="530" s="1"/>
  <c r="N42" i="530" s="1"/>
  <c r="M27" i="530"/>
  <c r="O27" i="530" s="1"/>
  <c r="N27" i="530" s="1"/>
  <c r="M108" i="530"/>
  <c r="O108" i="530" s="1"/>
  <c r="N108" i="530" s="1"/>
  <c r="M31" i="530"/>
  <c r="O31" i="530" s="1"/>
  <c r="N31" i="530" s="1"/>
  <c r="M70" i="530"/>
  <c r="O70" i="530" s="1"/>
  <c r="N70" i="530" s="1"/>
  <c r="M29" i="530"/>
  <c r="O29" i="530" s="1"/>
  <c r="N29" i="530" s="1"/>
  <c r="M51" i="530"/>
  <c r="O51" i="530" s="1"/>
  <c r="N51" i="530" s="1"/>
  <c r="M34" i="530"/>
  <c r="O34" i="530" s="1"/>
  <c r="N34" i="530" s="1"/>
  <c r="M41" i="530"/>
  <c r="O41" i="530" s="1"/>
  <c r="N41" i="530" s="1"/>
  <c r="M92" i="530"/>
  <c r="O92" i="530" s="1"/>
  <c r="N92" i="530" s="1"/>
  <c r="M106" i="530"/>
  <c r="O106" i="530" s="1"/>
  <c r="N106" i="530" s="1"/>
  <c r="M90" i="530"/>
  <c r="O90" i="530" s="1"/>
  <c r="N90" i="530" s="1"/>
  <c r="M131" i="530"/>
  <c r="O131" i="530" s="1"/>
  <c r="N131" i="530" s="1"/>
  <c r="M72" i="530"/>
  <c r="O72" i="530" s="1"/>
  <c r="N72" i="530" s="1"/>
  <c r="M43" i="530"/>
  <c r="O43" i="530" s="1"/>
  <c r="N43" i="530" s="1"/>
  <c r="M16" i="525"/>
  <c r="O16" i="525" s="1"/>
  <c r="N16" i="525" s="1"/>
  <c r="M18" i="525"/>
  <c r="O18" i="525" s="1"/>
  <c r="N18" i="525" s="1"/>
  <c r="L39" i="521"/>
  <c r="M39" i="521" s="1"/>
  <c r="O39" i="521" s="1"/>
  <c r="N39" i="521" s="1"/>
  <c r="L33" i="521"/>
  <c r="M33" i="521" s="1"/>
  <c r="O33" i="521" s="1"/>
  <c r="N33" i="521" s="1"/>
  <c r="L31" i="521"/>
  <c r="M31" i="521" s="1"/>
  <c r="O31" i="521" s="1"/>
  <c r="N31" i="521" s="1"/>
  <c r="M24" i="525"/>
  <c r="O24" i="525" s="1"/>
  <c r="N24" i="525" s="1"/>
  <c r="M17" i="517"/>
  <c r="O17" i="517" s="1"/>
  <c r="N17" i="517" s="1"/>
  <c r="L35" i="521"/>
  <c r="L15" i="525"/>
  <c r="L15" i="517"/>
  <c r="L32" i="521"/>
  <c r="M21" i="525"/>
  <c r="O21" i="525" s="1"/>
  <c r="N21" i="525" s="1"/>
  <c r="L17" i="516"/>
  <c r="M17" i="516" s="1"/>
  <c r="O17" i="516" s="1"/>
  <c r="N17" i="516" s="1"/>
  <c r="L18" i="518"/>
  <c r="M18" i="518" s="1"/>
  <c r="O18" i="518" s="1"/>
  <c r="N18" i="518" s="1"/>
  <c r="L14" i="518"/>
  <c r="M14" i="518" s="1"/>
  <c r="O14" i="518" s="1"/>
  <c r="N14" i="518" s="1"/>
  <c r="L12" i="518"/>
  <c r="L14" i="527"/>
  <c r="M14" i="527" s="1"/>
  <c r="O14" i="527" s="1"/>
  <c r="N14" i="527" s="1"/>
  <c r="L12" i="525"/>
  <c r="L12" i="517"/>
  <c r="M51" i="521"/>
  <c r="O51" i="521" s="1"/>
  <c r="N51" i="521" s="1"/>
  <c r="L20" i="523"/>
  <c r="M20" i="523" s="1"/>
  <c r="O20" i="523" s="1"/>
  <c r="N20" i="523" s="1"/>
  <c r="L15" i="523"/>
  <c r="L32" i="523"/>
  <c r="M32" i="523" s="1"/>
  <c r="O32" i="523" s="1"/>
  <c r="N32" i="523" s="1"/>
  <c r="L21" i="527"/>
  <c r="M21" i="527" s="1"/>
  <c r="O21" i="527" s="1"/>
  <c r="N21" i="527" s="1"/>
  <c r="L31" i="523"/>
  <c r="L27" i="521"/>
  <c r="M27" i="521" s="1"/>
  <c r="O27" i="521" s="1"/>
  <c r="N27" i="521" s="1"/>
  <c r="M17" i="525"/>
  <c r="O17" i="525" s="1"/>
  <c r="N17" i="525" s="1"/>
  <c r="L12" i="521"/>
  <c r="L50" i="521"/>
  <c r="L15" i="521"/>
  <c r="L25" i="521"/>
  <c r="L21" i="521"/>
  <c r="L40" i="521"/>
  <c r="L22" i="521"/>
  <c r="L25" i="525"/>
  <c r="L52" i="521"/>
  <c r="M52" i="521" s="1"/>
  <c r="O52" i="521" s="1"/>
  <c r="N52" i="521" s="1"/>
  <c r="L43" i="521"/>
  <c r="L38" i="521"/>
  <c r="M20" i="521"/>
  <c r="O20" i="521" s="1"/>
  <c r="N20" i="521" s="1"/>
  <c r="M32" i="521"/>
  <c r="O32" i="521" s="1"/>
  <c r="N32" i="521" s="1"/>
  <c r="L41" i="521"/>
  <c r="L46" i="521"/>
  <c r="M46" i="521" s="1"/>
  <c r="O46" i="521" s="1"/>
  <c r="N46" i="521" s="1"/>
  <c r="L56" i="521"/>
  <c r="L14" i="519"/>
  <c r="M14" i="519" s="1"/>
  <c r="O14" i="519" s="1"/>
  <c r="N14" i="519" s="1"/>
  <c r="L54" i="521"/>
  <c r="L18" i="521"/>
  <c r="L19" i="525"/>
  <c r="L18" i="529"/>
  <c r="M23" i="521"/>
  <c r="O23" i="521" s="1"/>
  <c r="N23" i="521" s="1"/>
  <c r="L37" i="523"/>
  <c r="L19" i="529"/>
  <c r="M49" i="521"/>
  <c r="O49" i="521" s="1"/>
  <c r="N49" i="521" s="1"/>
  <c r="L26" i="521"/>
  <c r="L16" i="517"/>
  <c r="L30" i="521"/>
  <c r="M30" i="521" s="1"/>
  <c r="O30" i="521" s="1"/>
  <c r="N30" i="521" s="1"/>
  <c r="M16" i="521"/>
  <c r="O16" i="521" s="1"/>
  <c r="N16" i="521" s="1"/>
  <c r="M36" i="521"/>
  <c r="O36" i="521" s="1"/>
  <c r="N36" i="521" s="1"/>
  <c r="L16" i="529"/>
  <c r="L53" i="523"/>
  <c r="M53" i="523" s="1"/>
  <c r="O53" i="523" s="1"/>
  <c r="N53" i="523" s="1"/>
  <c r="L28" i="521"/>
  <c r="L24" i="521"/>
  <c r="M38" i="530"/>
  <c r="O38" i="530" s="1"/>
  <c r="N38" i="530" s="1"/>
  <c r="M28" i="530"/>
  <c r="O28" i="530" s="1"/>
  <c r="N28" i="530" s="1"/>
  <c r="M32" i="530"/>
  <c r="O32" i="530" s="1"/>
  <c r="N32" i="530" s="1"/>
  <c r="M25" i="530"/>
  <c r="O25" i="530" s="1"/>
  <c r="N25" i="530" s="1"/>
  <c r="L17" i="529"/>
  <c r="M116" i="530"/>
  <c r="O116" i="530" s="1"/>
  <c r="N116" i="530" s="1"/>
  <c r="M143" i="530"/>
  <c r="O143" i="530" s="1"/>
  <c r="N143" i="530" s="1"/>
  <c r="M104" i="530"/>
  <c r="O104" i="530" s="1"/>
  <c r="N104" i="530" s="1"/>
  <c r="M117" i="530"/>
  <c r="O117" i="530" s="1"/>
  <c r="N117" i="530" s="1"/>
  <c r="M36" i="523"/>
  <c r="O36" i="523" s="1"/>
  <c r="N36" i="523" s="1"/>
  <c r="M153" i="530"/>
  <c r="O153" i="530" s="1"/>
  <c r="N153" i="530" s="1"/>
  <c r="M48" i="521"/>
  <c r="O48" i="521" s="1"/>
  <c r="N48" i="521" s="1"/>
  <c r="M134" i="530"/>
  <c r="O134" i="530" s="1"/>
  <c r="N134" i="530" s="1"/>
  <c r="M149" i="530"/>
  <c r="O149" i="530" s="1"/>
  <c r="N149" i="530" s="1"/>
  <c r="M111" i="530"/>
  <c r="O111" i="530" s="1"/>
  <c r="N111" i="530" s="1"/>
  <c r="M22" i="525"/>
  <c r="O22" i="525" s="1"/>
  <c r="N22" i="525" s="1"/>
  <c r="M23" i="525"/>
  <c r="O23" i="525" s="1"/>
  <c r="N23" i="525" s="1"/>
  <c r="M45" i="521"/>
  <c r="O45" i="521" s="1"/>
  <c r="N45" i="521" s="1"/>
  <c r="M119" i="530"/>
  <c r="O119" i="530" s="1"/>
  <c r="N119" i="530" s="1"/>
  <c r="M69" i="530"/>
  <c r="O69" i="530" s="1"/>
  <c r="N69" i="530" s="1"/>
  <c r="L19" i="518"/>
  <c r="M19" i="518" s="1"/>
  <c r="O19" i="518" s="1"/>
  <c r="N19" i="518" s="1"/>
  <c r="L15" i="516"/>
  <c r="M15" i="516" s="1"/>
  <c r="O15" i="516" s="1"/>
  <c r="N15" i="516" s="1"/>
  <c r="L17" i="518"/>
  <c r="M17" i="518" s="1"/>
  <c r="O17" i="518" s="1"/>
  <c r="N17" i="518" s="1"/>
  <c r="M25" i="523"/>
  <c r="O25" i="523" s="1"/>
  <c r="N25" i="523" s="1"/>
  <c r="L14" i="516"/>
  <c r="M14" i="516" s="1"/>
  <c r="O14" i="516" s="1"/>
  <c r="N14" i="516" s="1"/>
  <c r="L15" i="518"/>
  <c r="M15" i="518" s="1"/>
  <c r="O15" i="518" s="1"/>
  <c r="N15" i="518" s="1"/>
  <c r="L128" i="531"/>
  <c r="M128" i="531" s="1"/>
  <c r="O128" i="531" s="1"/>
  <c r="N128" i="531" s="1"/>
  <c r="L80" i="531"/>
  <c r="M80" i="531" s="1"/>
  <c r="O80" i="531" s="1"/>
  <c r="N80" i="531" s="1"/>
  <c r="L108" i="531"/>
  <c r="M108" i="531" s="1"/>
  <c r="O108" i="531" s="1"/>
  <c r="N108" i="531" s="1"/>
  <c r="L148" i="531"/>
  <c r="M148" i="531" s="1"/>
  <c r="O148" i="531" s="1"/>
  <c r="N148" i="531" s="1"/>
  <c r="L28" i="531"/>
  <c r="M28" i="531" s="1"/>
  <c r="O28" i="531" s="1"/>
  <c r="N28" i="531" s="1"/>
  <c r="L33" i="531"/>
  <c r="M33" i="531" s="1"/>
  <c r="O33" i="531" s="1"/>
  <c r="N33" i="531" s="1"/>
  <c r="L140" i="531"/>
  <c r="M140" i="531" s="1"/>
  <c r="O140" i="531" s="1"/>
  <c r="N140" i="531" s="1"/>
  <c r="L32" i="531"/>
  <c r="M32" i="531" s="1"/>
  <c r="O32" i="531" s="1"/>
  <c r="N32" i="531" s="1"/>
  <c r="L118" i="531"/>
  <c r="M118" i="531" s="1"/>
  <c r="O118" i="531" s="1"/>
  <c r="N118" i="531" s="1"/>
  <c r="L88" i="531"/>
  <c r="M88" i="531" s="1"/>
  <c r="O88" i="531" s="1"/>
  <c r="N88" i="531" s="1"/>
  <c r="L82" i="531"/>
  <c r="M82" i="531" s="1"/>
  <c r="O82" i="531" s="1"/>
  <c r="N82" i="531" s="1"/>
  <c r="L137" i="531"/>
  <c r="M137" i="531" s="1"/>
  <c r="O137" i="531" s="1"/>
  <c r="N137" i="531" s="1"/>
  <c r="L55" i="531"/>
  <c r="M55" i="531" s="1"/>
  <c r="O55" i="531" s="1"/>
  <c r="N55" i="531" s="1"/>
  <c r="L145" i="531"/>
  <c r="M145" i="531" s="1"/>
  <c r="O145" i="531" s="1"/>
  <c r="N145" i="531" s="1"/>
  <c r="L15" i="531"/>
  <c r="M15" i="531" s="1"/>
  <c r="O15" i="531" s="1"/>
  <c r="N15" i="531" s="1"/>
  <c r="L103" i="531"/>
  <c r="M103" i="531" s="1"/>
  <c r="O103" i="531" s="1"/>
  <c r="N103" i="531" s="1"/>
  <c r="L124" i="531"/>
  <c r="M124" i="531" s="1"/>
  <c r="O124" i="531" s="1"/>
  <c r="N124" i="531" s="1"/>
  <c r="L141" i="531"/>
  <c r="M141" i="531" s="1"/>
  <c r="O141" i="531" s="1"/>
  <c r="N141" i="531" s="1"/>
  <c r="L147" i="531"/>
  <c r="M147" i="531" s="1"/>
  <c r="O147" i="531" s="1"/>
  <c r="N147" i="531" s="1"/>
  <c r="L144" i="531"/>
  <c r="M144" i="531" s="1"/>
  <c r="O144" i="531" s="1"/>
  <c r="N144" i="531" s="1"/>
  <c r="L121" i="531"/>
  <c r="M121" i="531" s="1"/>
  <c r="O121" i="531" s="1"/>
  <c r="N121" i="531" s="1"/>
  <c r="L84" i="531"/>
  <c r="M84" i="531" s="1"/>
  <c r="O84" i="531" s="1"/>
  <c r="N84" i="531" s="1"/>
  <c r="L122" i="531"/>
  <c r="M122" i="531" s="1"/>
  <c r="O122" i="531" s="1"/>
  <c r="N122" i="531" s="1"/>
  <c r="L110" i="531"/>
  <c r="M110" i="531" s="1"/>
  <c r="O110" i="531" s="1"/>
  <c r="N110" i="531" s="1"/>
  <c r="L57" i="531"/>
  <c r="M57" i="531" s="1"/>
  <c r="O57" i="531" s="1"/>
  <c r="N57" i="531" s="1"/>
  <c r="L130" i="531"/>
  <c r="M130" i="531" s="1"/>
  <c r="O130" i="531" s="1"/>
  <c r="N130" i="531" s="1"/>
  <c r="L40" i="531"/>
  <c r="M40" i="531" s="1"/>
  <c r="O40" i="531" s="1"/>
  <c r="N40" i="531" s="1"/>
  <c r="L73" i="531"/>
  <c r="M73" i="531" s="1"/>
  <c r="O73" i="531" s="1"/>
  <c r="N73" i="531" s="1"/>
  <c r="L60" i="531"/>
  <c r="M60" i="531" s="1"/>
  <c r="O60" i="531" s="1"/>
  <c r="N60" i="531" s="1"/>
  <c r="L49" i="531"/>
  <c r="M49" i="531" s="1"/>
  <c r="O49" i="531" s="1"/>
  <c r="N49" i="531" s="1"/>
  <c r="L126" i="531"/>
  <c r="M126" i="531" s="1"/>
  <c r="O126" i="531" s="1"/>
  <c r="N126" i="531" s="1"/>
  <c r="L77" i="531"/>
  <c r="M77" i="531" s="1"/>
  <c r="O77" i="531" s="1"/>
  <c r="N77" i="531" s="1"/>
  <c r="L71" i="531"/>
  <c r="M71" i="531" s="1"/>
  <c r="O71" i="531" s="1"/>
  <c r="N71" i="531" s="1"/>
  <c r="L78" i="531"/>
  <c r="M78" i="531" s="1"/>
  <c r="O78" i="531" s="1"/>
  <c r="N78" i="531" s="1"/>
  <c r="L74" i="531"/>
  <c r="M74" i="531" s="1"/>
  <c r="O74" i="531" s="1"/>
  <c r="N74" i="531" s="1"/>
  <c r="L95" i="531"/>
  <c r="M95" i="531" s="1"/>
  <c r="O95" i="531" s="1"/>
  <c r="N95" i="531" s="1"/>
  <c r="L42" i="531"/>
  <c r="M42" i="531" s="1"/>
  <c r="O42" i="531" s="1"/>
  <c r="N42" i="531" s="1"/>
  <c r="L53" i="531"/>
  <c r="M53" i="531" s="1"/>
  <c r="O53" i="531" s="1"/>
  <c r="N53" i="531" s="1"/>
  <c r="L93" i="531"/>
  <c r="M93" i="531" s="1"/>
  <c r="O93" i="531" s="1"/>
  <c r="N93" i="531" s="1"/>
  <c r="L115" i="531"/>
  <c r="M115" i="531" s="1"/>
  <c r="O115" i="531" s="1"/>
  <c r="N115" i="531" s="1"/>
  <c r="L56" i="531"/>
  <c r="M56" i="531" s="1"/>
  <c r="O56" i="531" s="1"/>
  <c r="N56" i="531" s="1"/>
  <c r="L22" i="531"/>
  <c r="M22" i="531" s="1"/>
  <c r="O22" i="531" s="1"/>
  <c r="N22" i="531" s="1"/>
  <c r="L139" i="531"/>
  <c r="M139" i="531" s="1"/>
  <c r="O139" i="531" s="1"/>
  <c r="N139" i="531" s="1"/>
  <c r="L45" i="531"/>
  <c r="M45" i="531" s="1"/>
  <c r="O45" i="531" s="1"/>
  <c r="N45" i="531" s="1"/>
  <c r="L113" i="531"/>
  <c r="M113" i="531" s="1"/>
  <c r="O113" i="531" s="1"/>
  <c r="N113" i="531" s="1"/>
  <c r="L37" i="531"/>
  <c r="M37" i="531" s="1"/>
  <c r="O37" i="531" s="1"/>
  <c r="N37" i="531" s="1"/>
  <c r="L119" i="531"/>
  <c r="M119" i="531" s="1"/>
  <c r="O119" i="531" s="1"/>
  <c r="N119" i="531" s="1"/>
  <c r="L26" i="531"/>
  <c r="M26" i="531" s="1"/>
  <c r="O26" i="531" s="1"/>
  <c r="N26" i="531" s="1"/>
  <c r="L89" i="531"/>
  <c r="M89" i="531" s="1"/>
  <c r="O89" i="531" s="1"/>
  <c r="N89" i="531" s="1"/>
  <c r="L97" i="531"/>
  <c r="M97" i="531" s="1"/>
  <c r="O97" i="531" s="1"/>
  <c r="N97" i="531" s="1"/>
  <c r="L158" i="531"/>
  <c r="M158" i="531" s="1"/>
  <c r="O158" i="531" s="1"/>
  <c r="N158" i="531" s="1"/>
  <c r="L81" i="531"/>
  <c r="M81" i="531" s="1"/>
  <c r="O81" i="531" s="1"/>
  <c r="N81" i="531" s="1"/>
  <c r="L102" i="531"/>
  <c r="M102" i="531" s="1"/>
  <c r="O102" i="531" s="1"/>
  <c r="N102" i="531" s="1"/>
  <c r="L151" i="531"/>
  <c r="M151" i="531" s="1"/>
  <c r="O151" i="531" s="1"/>
  <c r="N151" i="531" s="1"/>
  <c r="L69" i="531"/>
  <c r="M69" i="531" s="1"/>
  <c r="O69" i="531" s="1"/>
  <c r="N69" i="531" s="1"/>
  <c r="L31" i="531"/>
  <c r="M31" i="531" s="1"/>
  <c r="O31" i="531" s="1"/>
  <c r="N31" i="531" s="1"/>
  <c r="L35" i="531"/>
  <c r="M35" i="531" s="1"/>
  <c r="O35" i="531" s="1"/>
  <c r="N35" i="531" s="1"/>
  <c r="L46" i="531"/>
  <c r="M46" i="531" s="1"/>
  <c r="O46" i="531" s="1"/>
  <c r="N46" i="531" s="1"/>
  <c r="L36" i="531"/>
  <c r="M36" i="531" s="1"/>
  <c r="O36" i="531" s="1"/>
  <c r="N36" i="531" s="1"/>
  <c r="L155" i="531"/>
  <c r="M155" i="531" s="1"/>
  <c r="O155" i="531" s="1"/>
  <c r="N155" i="531" s="1"/>
  <c r="L14" i="531"/>
  <c r="M14" i="531" s="1"/>
  <c r="O14" i="531" s="1"/>
  <c r="N14" i="531" s="1"/>
  <c r="L96" i="531"/>
  <c r="M96" i="531" s="1"/>
  <c r="O96" i="531" s="1"/>
  <c r="N96" i="531" s="1"/>
  <c r="L114" i="531"/>
  <c r="M114" i="531" s="1"/>
  <c r="O114" i="531" s="1"/>
  <c r="N114" i="531" s="1"/>
  <c r="L66" i="531"/>
  <c r="M66" i="531" s="1"/>
  <c r="O66" i="531" s="1"/>
  <c r="N66" i="531" s="1"/>
  <c r="L90" i="531"/>
  <c r="M90" i="531" s="1"/>
  <c r="O90" i="531" s="1"/>
  <c r="N90" i="531" s="1"/>
  <c r="L17" i="531"/>
  <c r="M17" i="531" s="1"/>
  <c r="O17" i="531" s="1"/>
  <c r="N17" i="531" s="1"/>
  <c r="L43" i="531"/>
  <c r="M43" i="531" s="1"/>
  <c r="O43" i="531" s="1"/>
  <c r="N43" i="531" s="1"/>
  <c r="L51" i="531"/>
  <c r="M51" i="531" s="1"/>
  <c r="O51" i="531" s="1"/>
  <c r="N51" i="531" s="1"/>
  <c r="L99" i="531"/>
  <c r="M99" i="531" s="1"/>
  <c r="O99" i="531" s="1"/>
  <c r="N99" i="531" s="1"/>
  <c r="L64" i="531"/>
  <c r="M64" i="531" s="1"/>
  <c r="O64" i="531" s="1"/>
  <c r="N64" i="531" s="1"/>
  <c r="L123" i="531"/>
  <c r="M123" i="531" s="1"/>
  <c r="O123" i="531" s="1"/>
  <c r="N123" i="531" s="1"/>
  <c r="L85" i="531"/>
  <c r="M85" i="531" s="1"/>
  <c r="O85" i="531" s="1"/>
  <c r="N85" i="531" s="1"/>
  <c r="L134" i="531"/>
  <c r="M134" i="531" s="1"/>
  <c r="O134" i="531" s="1"/>
  <c r="N134" i="531" s="1"/>
  <c r="L65" i="531"/>
  <c r="M65" i="531" s="1"/>
  <c r="O65" i="531" s="1"/>
  <c r="N65" i="531" s="1"/>
  <c r="L156" i="531"/>
  <c r="M156" i="531" s="1"/>
  <c r="O156" i="531" s="1"/>
  <c r="N156" i="531" s="1"/>
  <c r="L19" i="531"/>
  <c r="M19" i="531" s="1"/>
  <c r="O19" i="531" s="1"/>
  <c r="N19" i="531" s="1"/>
  <c r="L138" i="531"/>
  <c r="M138" i="531" s="1"/>
  <c r="O138" i="531" s="1"/>
  <c r="N138" i="531" s="1"/>
  <c r="L62" i="531"/>
  <c r="M62" i="531" s="1"/>
  <c r="O62" i="531" s="1"/>
  <c r="N62" i="531" s="1"/>
  <c r="L72" i="531"/>
  <c r="M72" i="531" s="1"/>
  <c r="O72" i="531" s="1"/>
  <c r="N72" i="531" s="1"/>
  <c r="L149" i="531"/>
  <c r="M149" i="531" s="1"/>
  <c r="O149" i="531" s="1"/>
  <c r="N149" i="531" s="1"/>
  <c r="L59" i="531"/>
  <c r="M59" i="531" s="1"/>
  <c r="O59" i="531" s="1"/>
  <c r="N59" i="531" s="1"/>
  <c r="L127" i="531"/>
  <c r="M127" i="531" s="1"/>
  <c r="O127" i="531" s="1"/>
  <c r="N127" i="531" s="1"/>
  <c r="L129" i="531"/>
  <c r="M129" i="531" s="1"/>
  <c r="O129" i="531" s="1"/>
  <c r="N129" i="531" s="1"/>
  <c r="L120" i="531"/>
  <c r="M120" i="531" s="1"/>
  <c r="O120" i="531" s="1"/>
  <c r="N120" i="531" s="1"/>
  <c r="L101" i="531"/>
  <c r="M101" i="531" s="1"/>
  <c r="O101" i="531" s="1"/>
  <c r="N101" i="531" s="1"/>
  <c r="L48" i="531"/>
  <c r="M48" i="531" s="1"/>
  <c r="O48" i="531" s="1"/>
  <c r="N48" i="531" s="1"/>
  <c r="L142" i="531"/>
  <c r="M142" i="531" s="1"/>
  <c r="O142" i="531" s="1"/>
  <c r="N142" i="531" s="1"/>
  <c r="L107" i="531"/>
  <c r="M107" i="531" s="1"/>
  <c r="O107" i="531" s="1"/>
  <c r="N107" i="531" s="1"/>
  <c r="L104" i="531"/>
  <c r="M104" i="531" s="1"/>
  <c r="O104" i="531" s="1"/>
  <c r="N104" i="531" s="1"/>
  <c r="L135" i="531"/>
  <c r="M135" i="531" s="1"/>
  <c r="O135" i="531" s="1"/>
  <c r="N135" i="531" s="1"/>
  <c r="L21" i="531"/>
  <c r="M21" i="531" s="1"/>
  <c r="O21" i="531" s="1"/>
  <c r="N21" i="531" s="1"/>
  <c r="L154" i="531"/>
  <c r="M154" i="531" s="1"/>
  <c r="O154" i="531" s="1"/>
  <c r="N154" i="531" s="1"/>
  <c r="L24" i="531"/>
  <c r="M24" i="531" s="1"/>
  <c r="O24" i="531" s="1"/>
  <c r="N24" i="531" s="1"/>
  <c r="L20" i="531"/>
  <c r="M20" i="531" s="1"/>
  <c r="O20" i="531" s="1"/>
  <c r="N20" i="531" s="1"/>
  <c r="L54" i="531"/>
  <c r="M54" i="531" s="1"/>
  <c r="O54" i="531" s="1"/>
  <c r="N54" i="531" s="1"/>
  <c r="L18" i="531"/>
  <c r="M18" i="531" s="1"/>
  <c r="O18" i="531" s="1"/>
  <c r="N18" i="531" s="1"/>
  <c r="L47" i="531"/>
  <c r="M47" i="531" s="1"/>
  <c r="O47" i="531" s="1"/>
  <c r="N47" i="531" s="1"/>
  <c r="L125" i="531"/>
  <c r="M125" i="531" s="1"/>
  <c r="O125" i="531" s="1"/>
  <c r="N125" i="531" s="1"/>
  <c r="L75" i="531"/>
  <c r="M75" i="531" s="1"/>
  <c r="O75" i="531" s="1"/>
  <c r="N75" i="531" s="1"/>
  <c r="L150" i="531"/>
  <c r="M150" i="531" s="1"/>
  <c r="O150" i="531" s="1"/>
  <c r="N150" i="531" s="1"/>
  <c r="L86" i="531"/>
  <c r="M86" i="531" s="1"/>
  <c r="O86" i="531" s="1"/>
  <c r="N86" i="531" s="1"/>
  <c r="L38" i="531"/>
  <c r="M38" i="531" s="1"/>
  <c r="O38" i="531" s="1"/>
  <c r="N38" i="531" s="1"/>
  <c r="L136" i="531"/>
  <c r="M136" i="531" s="1"/>
  <c r="O136" i="531" s="1"/>
  <c r="N136" i="531" s="1"/>
  <c r="L153" i="531"/>
  <c r="M153" i="531" s="1"/>
  <c r="O153" i="531" s="1"/>
  <c r="N153" i="531" s="1"/>
  <c r="L98" i="531"/>
  <c r="M98" i="531" s="1"/>
  <c r="O98" i="531" s="1"/>
  <c r="N98" i="531" s="1"/>
  <c r="L91" i="531"/>
  <c r="M91" i="531" s="1"/>
  <c r="O91" i="531" s="1"/>
  <c r="N91" i="531" s="1"/>
  <c r="L12" i="531"/>
  <c r="L70" i="531"/>
  <c r="M70" i="531" s="1"/>
  <c r="O70" i="531" s="1"/>
  <c r="N70" i="531" s="1"/>
  <c r="L27" i="531"/>
  <c r="M27" i="531" s="1"/>
  <c r="O27" i="531" s="1"/>
  <c r="N27" i="531" s="1"/>
  <c r="L157" i="531"/>
  <c r="M157" i="531" s="1"/>
  <c r="O157" i="531" s="1"/>
  <c r="N157" i="531" s="1"/>
  <c r="L34" i="531"/>
  <c r="M34" i="531" s="1"/>
  <c r="O34" i="531" s="1"/>
  <c r="N34" i="531" s="1"/>
  <c r="L41" i="531"/>
  <c r="M41" i="531" s="1"/>
  <c r="O41" i="531" s="1"/>
  <c r="N41" i="531" s="1"/>
  <c r="L79" i="531"/>
  <c r="M79" i="531" s="1"/>
  <c r="O79" i="531" s="1"/>
  <c r="N79" i="531" s="1"/>
  <c r="L16" i="531"/>
  <c r="M16" i="531" s="1"/>
  <c r="O16" i="531" s="1"/>
  <c r="N16" i="531" s="1"/>
  <c r="L111" i="531"/>
  <c r="M111" i="531" s="1"/>
  <c r="O111" i="531" s="1"/>
  <c r="N111" i="531" s="1"/>
  <c r="L23" i="531"/>
  <c r="M23" i="531" s="1"/>
  <c r="O23" i="531" s="1"/>
  <c r="N23" i="531" s="1"/>
  <c r="L87" i="531"/>
  <c r="M87" i="531" s="1"/>
  <c r="O87" i="531" s="1"/>
  <c r="N87" i="531" s="1"/>
  <c r="L100" i="531"/>
  <c r="M100" i="531" s="1"/>
  <c r="O100" i="531" s="1"/>
  <c r="N100" i="531" s="1"/>
  <c r="L131" i="531"/>
  <c r="M131" i="531" s="1"/>
  <c r="O131" i="531" s="1"/>
  <c r="N131" i="531" s="1"/>
  <c r="L105" i="531"/>
  <c r="M105" i="531" s="1"/>
  <c r="O105" i="531" s="1"/>
  <c r="N105" i="531" s="1"/>
  <c r="L83" i="531"/>
  <c r="M83" i="531" s="1"/>
  <c r="O83" i="531" s="1"/>
  <c r="N83" i="531" s="1"/>
  <c r="L61" i="531"/>
  <c r="M61" i="531" s="1"/>
  <c r="O61" i="531" s="1"/>
  <c r="N61" i="531" s="1"/>
  <c r="L29" i="531"/>
  <c r="M29" i="531" s="1"/>
  <c r="O29" i="531" s="1"/>
  <c r="N29" i="531" s="1"/>
  <c r="L63" i="531"/>
  <c r="M63" i="531" s="1"/>
  <c r="O63" i="531" s="1"/>
  <c r="N63" i="531" s="1"/>
  <c r="L132" i="531"/>
  <c r="M132" i="531" s="1"/>
  <c r="O132" i="531" s="1"/>
  <c r="N132" i="531" s="1"/>
  <c r="L25" i="531"/>
  <c r="M25" i="531" s="1"/>
  <c r="O25" i="531" s="1"/>
  <c r="N25" i="531" s="1"/>
  <c r="L92" i="531"/>
  <c r="M92" i="531" s="1"/>
  <c r="O92" i="531" s="1"/>
  <c r="N92" i="531" s="1"/>
  <c r="L109" i="531"/>
  <c r="M109" i="531" s="1"/>
  <c r="O109" i="531" s="1"/>
  <c r="N109" i="531" s="1"/>
  <c r="L52" i="531"/>
  <c r="M52" i="531" s="1"/>
  <c r="O52" i="531" s="1"/>
  <c r="N52" i="531" s="1"/>
  <c r="L117" i="531"/>
  <c r="M117" i="531" s="1"/>
  <c r="O117" i="531" s="1"/>
  <c r="N117" i="531" s="1"/>
  <c r="L116" i="531"/>
  <c r="M116" i="531" s="1"/>
  <c r="O116" i="531" s="1"/>
  <c r="N116" i="531" s="1"/>
  <c r="L30" i="531"/>
  <c r="M30" i="531" s="1"/>
  <c r="O30" i="531" s="1"/>
  <c r="N30" i="531" s="1"/>
  <c r="L152" i="531"/>
  <c r="M152" i="531" s="1"/>
  <c r="O152" i="531" s="1"/>
  <c r="N152" i="531" s="1"/>
  <c r="L67" i="531"/>
  <c r="M67" i="531" s="1"/>
  <c r="O67" i="531" s="1"/>
  <c r="N67" i="531" s="1"/>
  <c r="L39" i="531"/>
  <c r="M39" i="531" s="1"/>
  <c r="O39" i="531" s="1"/>
  <c r="N39" i="531" s="1"/>
  <c r="L76" i="531"/>
  <c r="M76" i="531" s="1"/>
  <c r="O76" i="531" s="1"/>
  <c r="N76" i="531" s="1"/>
  <c r="L143" i="531"/>
  <c r="M143" i="531" s="1"/>
  <c r="O143" i="531" s="1"/>
  <c r="N143" i="531" s="1"/>
  <c r="L106" i="531"/>
  <c r="M106" i="531" s="1"/>
  <c r="O106" i="531" s="1"/>
  <c r="N106" i="531" s="1"/>
  <c r="L112" i="531"/>
  <c r="M112" i="531" s="1"/>
  <c r="O112" i="531" s="1"/>
  <c r="N112" i="531" s="1"/>
  <c r="L133" i="531"/>
  <c r="M133" i="531" s="1"/>
  <c r="O133" i="531" s="1"/>
  <c r="N133" i="531" s="1"/>
  <c r="L68" i="531"/>
  <c r="M68" i="531" s="1"/>
  <c r="O68" i="531" s="1"/>
  <c r="N68" i="531" s="1"/>
  <c r="L44" i="531"/>
  <c r="M44" i="531" s="1"/>
  <c r="O44" i="531" s="1"/>
  <c r="N44" i="531" s="1"/>
  <c r="L94" i="531"/>
  <c r="M94" i="531" s="1"/>
  <c r="O94" i="531" s="1"/>
  <c r="N94" i="531" s="1"/>
  <c r="L58" i="531"/>
  <c r="M58" i="531" s="1"/>
  <c r="O58" i="531" s="1"/>
  <c r="N58" i="531" s="1"/>
  <c r="L146" i="531"/>
  <c r="M146" i="531" s="1"/>
  <c r="O146" i="531" s="1"/>
  <c r="N146" i="531" s="1"/>
  <c r="M42" i="521"/>
  <c r="O42" i="521" s="1"/>
  <c r="N42" i="521" s="1"/>
  <c r="M25" i="527"/>
  <c r="O25" i="527" s="1"/>
  <c r="N25" i="527" s="1"/>
  <c r="M47" i="521"/>
  <c r="O47" i="521" s="1"/>
  <c r="N47" i="521" s="1"/>
  <c r="M86" i="530"/>
  <c r="O86" i="530" s="1"/>
  <c r="N86" i="530" s="1"/>
  <c r="M65" i="530"/>
  <c r="O65" i="530" s="1"/>
  <c r="N65" i="530" s="1"/>
  <c r="M63" i="530"/>
  <c r="O63" i="530" s="1"/>
  <c r="N63" i="530" s="1"/>
  <c r="M82" i="530"/>
  <c r="O82" i="530" s="1"/>
  <c r="N82" i="530" s="1"/>
  <c r="L105" i="530"/>
  <c r="L136" i="530"/>
  <c r="L77" i="530"/>
  <c r="L114" i="530"/>
  <c r="L55" i="530"/>
  <c r="M55" i="530" s="1"/>
  <c r="O55" i="530" s="1"/>
  <c r="N55" i="530" s="1"/>
  <c r="L15" i="529"/>
  <c r="M56" i="530"/>
  <c r="O56" i="530" s="1"/>
  <c r="N56" i="530" s="1"/>
  <c r="M88" i="530"/>
  <c r="O88" i="530" s="1"/>
  <c r="N88" i="530" s="1"/>
  <c r="M57" i="530"/>
  <c r="O57" i="530" s="1"/>
  <c r="N57" i="530" s="1"/>
  <c r="M62" i="530"/>
  <c r="O62" i="530" s="1"/>
  <c r="N62" i="530" s="1"/>
  <c r="M73" i="530"/>
  <c r="O73" i="530" s="1"/>
  <c r="N73" i="530" s="1"/>
  <c r="M138" i="530"/>
  <c r="O138" i="530" s="1"/>
  <c r="N138" i="530" s="1"/>
  <c r="M75" i="530"/>
  <c r="O75" i="530" s="1"/>
  <c r="N75" i="530" s="1"/>
  <c r="M53" i="530"/>
  <c r="O53" i="530" s="1"/>
  <c r="N53" i="530" s="1"/>
  <c r="M85" i="530"/>
  <c r="O85" i="530" s="1"/>
  <c r="N85" i="530" s="1"/>
  <c r="M139" i="530"/>
  <c r="O139" i="530" s="1"/>
  <c r="N139" i="530" s="1"/>
  <c r="M122" i="530"/>
  <c r="O122" i="530" s="1"/>
  <c r="N122" i="530" s="1"/>
  <c r="M58" i="530"/>
  <c r="O58" i="530" s="1"/>
  <c r="N58" i="530" s="1"/>
  <c r="M24" i="530"/>
  <c r="O24" i="530" s="1"/>
  <c r="N24" i="530" s="1"/>
  <c r="M44" i="530"/>
  <c r="O44" i="530" s="1"/>
  <c r="N44" i="530" s="1"/>
  <c r="M68" i="530"/>
  <c r="O68" i="530" s="1"/>
  <c r="N68" i="530" s="1"/>
  <c r="M39" i="530"/>
  <c r="O39" i="530" s="1"/>
  <c r="N39" i="530" s="1"/>
  <c r="M100" i="530"/>
  <c r="O100" i="530" s="1"/>
  <c r="N100" i="530" s="1"/>
  <c r="M107" i="530"/>
  <c r="O107" i="530" s="1"/>
  <c r="N107" i="530" s="1"/>
  <c r="M81" i="530"/>
  <c r="O81" i="530" s="1"/>
  <c r="N81" i="530" s="1"/>
  <c r="M113" i="530"/>
  <c r="O113" i="530" s="1"/>
  <c r="N113" i="530" s="1"/>
  <c r="M84" i="530"/>
  <c r="O84" i="530" s="1"/>
  <c r="N84" i="530" s="1"/>
  <c r="M112" i="530"/>
  <c r="O112" i="530" s="1"/>
  <c r="N112" i="530" s="1"/>
  <c r="M129" i="530"/>
  <c r="O129" i="530" s="1"/>
  <c r="N129" i="530" s="1"/>
  <c r="M99" i="530"/>
  <c r="O99" i="530" s="1"/>
  <c r="N99" i="530" s="1"/>
  <c r="M87" i="530"/>
  <c r="O87" i="530" s="1"/>
  <c r="N87" i="530" s="1"/>
  <c r="M49" i="530"/>
  <c r="O49" i="530" s="1"/>
  <c r="N49" i="530" s="1"/>
  <c r="M150" i="530"/>
  <c r="O150" i="530" s="1"/>
  <c r="N150" i="530" s="1"/>
  <c r="M94" i="530"/>
  <c r="O94" i="530" s="1"/>
  <c r="N94" i="530" s="1"/>
  <c r="M36" i="530"/>
  <c r="O36" i="530" s="1"/>
  <c r="N36" i="530" s="1"/>
  <c r="M146" i="530"/>
  <c r="O146" i="530" s="1"/>
  <c r="N146" i="530" s="1"/>
  <c r="M152" i="530"/>
  <c r="O152" i="530" s="1"/>
  <c r="N152" i="530" s="1"/>
  <c r="M118" i="530"/>
  <c r="O118" i="530" s="1"/>
  <c r="N118" i="530" s="1"/>
  <c r="M154" i="530"/>
  <c r="O154" i="530" s="1"/>
  <c r="N154" i="530" s="1"/>
  <c r="M22" i="530"/>
  <c r="O22" i="530" s="1"/>
  <c r="N22" i="530" s="1"/>
  <c r="M123" i="530"/>
  <c r="O123" i="530" s="1"/>
  <c r="N123" i="530" s="1"/>
  <c r="M103" i="530"/>
  <c r="O103" i="530" s="1"/>
  <c r="N103" i="530" s="1"/>
  <c r="M26" i="530"/>
  <c r="O26" i="530" s="1"/>
  <c r="N26" i="530" s="1"/>
  <c r="M98" i="530"/>
  <c r="O98" i="530" s="1"/>
  <c r="N98" i="530" s="1"/>
  <c r="M132" i="530"/>
  <c r="O132" i="530" s="1"/>
  <c r="N132" i="530" s="1"/>
  <c r="M102" i="530"/>
  <c r="O102" i="530" s="1"/>
  <c r="N102" i="530" s="1"/>
  <c r="M157" i="530"/>
  <c r="O157" i="530" s="1"/>
  <c r="N157" i="530" s="1"/>
  <c r="M155" i="530"/>
  <c r="O155" i="530" s="1"/>
  <c r="N155" i="530" s="1"/>
  <c r="M156" i="530"/>
  <c r="O156" i="530" s="1"/>
  <c r="N156" i="530" s="1"/>
  <c r="M101" i="530"/>
  <c r="O101" i="530" s="1"/>
  <c r="N101" i="530" s="1"/>
  <c r="M47" i="530"/>
  <c r="O47" i="530" s="1"/>
  <c r="N47" i="530" s="1"/>
  <c r="M64" i="530"/>
  <c r="O64" i="530" s="1"/>
  <c r="N64" i="530" s="1"/>
  <c r="M21" i="523"/>
  <c r="O21" i="523" s="1"/>
  <c r="N21" i="523" s="1"/>
  <c r="M127" i="530"/>
  <c r="O127" i="530" s="1"/>
  <c r="N127" i="530" s="1"/>
  <c r="M93" i="530"/>
  <c r="O93" i="530" s="1"/>
  <c r="N93" i="530" s="1"/>
  <c r="M120" i="530"/>
  <c r="O120" i="530" s="1"/>
  <c r="N120" i="530" s="1"/>
  <c r="M135" i="530"/>
  <c r="O135" i="530" s="1"/>
  <c r="N135" i="530" s="1"/>
  <c r="M158" i="530"/>
  <c r="O158" i="530" s="1"/>
  <c r="N158" i="530" s="1"/>
  <c r="M142" i="530"/>
  <c r="O142" i="530" s="1"/>
  <c r="N142" i="530" s="1"/>
  <c r="M61" i="530"/>
  <c r="O61" i="530" s="1"/>
  <c r="N61" i="530" s="1"/>
  <c r="M133" i="530"/>
  <c r="O133" i="530" s="1"/>
  <c r="N133" i="530" s="1"/>
  <c r="M30" i="530"/>
  <c r="O30" i="530" s="1"/>
  <c r="N30" i="530" s="1"/>
  <c r="M95" i="530"/>
  <c r="O95" i="530" s="1"/>
  <c r="N95" i="530" s="1"/>
  <c r="M76" i="530"/>
  <c r="O76" i="530" s="1"/>
  <c r="N76" i="530" s="1"/>
  <c r="M67" i="530"/>
  <c r="O67" i="530" s="1"/>
  <c r="N67" i="530" s="1"/>
  <c r="M46" i="530"/>
  <c r="O46" i="530" s="1"/>
  <c r="N46" i="530" s="1"/>
  <c r="M83" i="530"/>
  <c r="O83" i="530" s="1"/>
  <c r="N83" i="530" s="1"/>
  <c r="M141" i="530"/>
  <c r="O141" i="530" s="1"/>
  <c r="N141" i="530" s="1"/>
  <c r="M130" i="530"/>
  <c r="O130" i="530" s="1"/>
  <c r="N130" i="530" s="1"/>
  <c r="M137" i="530"/>
  <c r="O137" i="530" s="1"/>
  <c r="N137" i="530" s="1"/>
  <c r="M145" i="530"/>
  <c r="O145" i="530" s="1"/>
  <c r="N145" i="530" s="1"/>
  <c r="M128" i="530"/>
  <c r="O128" i="530" s="1"/>
  <c r="N128" i="530" s="1"/>
  <c r="M91" i="530"/>
  <c r="O91" i="530" s="1"/>
  <c r="N91" i="530" s="1"/>
  <c r="M121" i="530"/>
  <c r="O121" i="530" s="1"/>
  <c r="N121" i="530" s="1"/>
  <c r="M126" i="530"/>
  <c r="O126" i="530" s="1"/>
  <c r="N126" i="530" s="1"/>
  <c r="M59" i="530"/>
  <c r="O59" i="530" s="1"/>
  <c r="N59" i="530" s="1"/>
  <c r="M33" i="530"/>
  <c r="O33" i="530" s="1"/>
  <c r="N33" i="530" s="1"/>
  <c r="M125" i="530"/>
  <c r="O125" i="530" s="1"/>
  <c r="N125" i="530" s="1"/>
  <c r="M66" i="530"/>
  <c r="O66" i="530" s="1"/>
  <c r="N66" i="530" s="1"/>
  <c r="M35" i="530"/>
  <c r="O35" i="530" s="1"/>
  <c r="N35" i="530" s="1"/>
  <c r="M80" i="530"/>
  <c r="O80" i="530" s="1"/>
  <c r="N80" i="530" s="1"/>
  <c r="M109" i="530"/>
  <c r="O109" i="530" s="1"/>
  <c r="N109" i="530" s="1"/>
  <c r="L159" i="530"/>
  <c r="M148" i="530"/>
  <c r="O148" i="530" s="1"/>
  <c r="N148" i="530" s="1"/>
  <c r="M60" i="530"/>
  <c r="O60" i="530" s="1"/>
  <c r="N60" i="530" s="1"/>
  <c r="M147" i="530"/>
  <c r="O147" i="530" s="1"/>
  <c r="N147" i="530" s="1"/>
  <c r="M124" i="530"/>
  <c r="O124" i="530" s="1"/>
  <c r="N124" i="530" s="1"/>
  <c r="M40" i="530"/>
  <c r="O40" i="530" s="1"/>
  <c r="N40" i="530" s="1"/>
  <c r="M144" i="530"/>
  <c r="O144" i="530" s="1"/>
  <c r="N144" i="530" s="1"/>
  <c r="M12" i="530"/>
  <c r="M26" i="523"/>
  <c r="O26" i="523" s="1"/>
  <c r="N26" i="523" s="1"/>
  <c r="M24" i="527"/>
  <c r="O24" i="527" s="1"/>
  <c r="N24" i="527" s="1"/>
  <c r="M15" i="525"/>
  <c r="O15" i="525" s="1"/>
  <c r="N15" i="525" s="1"/>
  <c r="M42" i="523"/>
  <c r="O42" i="523" s="1"/>
  <c r="N42" i="523" s="1"/>
  <c r="M47" i="523"/>
  <c r="O47" i="523" s="1"/>
  <c r="N47" i="523" s="1"/>
  <c r="M30" i="523"/>
  <c r="O30" i="523" s="1"/>
  <c r="N30" i="523" s="1"/>
  <c r="M52" i="523"/>
  <c r="O52" i="523" s="1"/>
  <c r="N52" i="523" s="1"/>
  <c r="M23" i="527"/>
  <c r="O23" i="527" s="1"/>
  <c r="N23" i="527" s="1"/>
  <c r="M29" i="521"/>
  <c r="O29" i="521" s="1"/>
  <c r="N29" i="521" s="1"/>
  <c r="M34" i="523"/>
  <c r="O34" i="523" s="1"/>
  <c r="N34" i="523" s="1"/>
  <c r="M19" i="521"/>
  <c r="O19" i="521" s="1"/>
  <c r="N19" i="521" s="1"/>
  <c r="M40" i="523"/>
  <c r="O40" i="523" s="1"/>
  <c r="N40" i="523" s="1"/>
  <c r="M17" i="519"/>
  <c r="O17" i="519" s="1"/>
  <c r="N17" i="519" s="1"/>
  <c r="M48" i="523"/>
  <c r="O48" i="523" s="1"/>
  <c r="N48" i="523" s="1"/>
  <c r="M19" i="523"/>
  <c r="O19" i="523" s="1"/>
  <c r="N19" i="523" s="1"/>
  <c r="M29" i="523"/>
  <c r="O29" i="523" s="1"/>
  <c r="N29" i="523" s="1"/>
  <c r="M44" i="523"/>
  <c r="O44" i="523" s="1"/>
  <c r="N44" i="523" s="1"/>
  <c r="M19" i="527"/>
  <c r="O19" i="527" s="1"/>
  <c r="N19" i="527" s="1"/>
  <c r="M27" i="523"/>
  <c r="O27" i="523" s="1"/>
  <c r="N27" i="523" s="1"/>
  <c r="L14" i="529"/>
  <c r="O12" i="529"/>
  <c r="M39" i="523"/>
  <c r="O39" i="523" s="1"/>
  <c r="N39" i="523" s="1"/>
  <c r="M18" i="527"/>
  <c r="O18" i="527" s="1"/>
  <c r="N18" i="527" s="1"/>
  <c r="M22" i="527"/>
  <c r="O22" i="527" s="1"/>
  <c r="N22" i="527" s="1"/>
  <c r="M16" i="527"/>
  <c r="O16" i="527" s="1"/>
  <c r="N16" i="527" s="1"/>
  <c r="M15" i="527"/>
  <c r="O15" i="527" s="1"/>
  <c r="N15" i="527" s="1"/>
  <c r="M20" i="527"/>
  <c r="O20" i="527" s="1"/>
  <c r="N20" i="527" s="1"/>
  <c r="M17" i="527"/>
  <c r="O17" i="527" s="1"/>
  <c r="N17" i="527" s="1"/>
  <c r="M12" i="527"/>
  <c r="M50" i="523"/>
  <c r="O50" i="523" s="1"/>
  <c r="N50" i="523" s="1"/>
  <c r="M24" i="523"/>
  <c r="O24" i="523" s="1"/>
  <c r="N24" i="523" s="1"/>
  <c r="L14" i="525"/>
  <c r="M14" i="525" s="1"/>
  <c r="M15" i="519"/>
  <c r="O15" i="519" s="1"/>
  <c r="N15" i="519" s="1"/>
  <c r="M45" i="523"/>
  <c r="O45" i="523" s="1"/>
  <c r="N45" i="523" s="1"/>
  <c r="M23" i="523"/>
  <c r="O23" i="523" s="1"/>
  <c r="N23" i="523" s="1"/>
  <c r="M17" i="523"/>
  <c r="O17" i="523" s="1"/>
  <c r="N17" i="523" s="1"/>
  <c r="M22" i="523"/>
  <c r="O22" i="523" s="1"/>
  <c r="N22" i="523" s="1"/>
  <c r="M31" i="523"/>
  <c r="O31" i="523" s="1"/>
  <c r="N31" i="523" s="1"/>
  <c r="M15" i="523"/>
  <c r="O15" i="523" s="1"/>
  <c r="N15" i="523" s="1"/>
  <c r="M43" i="523"/>
  <c r="O43" i="523" s="1"/>
  <c r="N43" i="523" s="1"/>
  <c r="M16" i="523"/>
  <c r="O16" i="523" s="1"/>
  <c r="N16" i="523" s="1"/>
  <c r="M38" i="523"/>
  <c r="O38" i="523" s="1"/>
  <c r="N38" i="523" s="1"/>
  <c r="M18" i="523"/>
  <c r="O18" i="523" s="1"/>
  <c r="N18" i="523" s="1"/>
  <c r="M41" i="523"/>
  <c r="O41" i="523" s="1"/>
  <c r="N41" i="523" s="1"/>
  <c r="M49" i="523"/>
  <c r="O49" i="523" s="1"/>
  <c r="N49" i="523" s="1"/>
  <c r="M46" i="523"/>
  <c r="O46" i="523" s="1"/>
  <c r="N46" i="523" s="1"/>
  <c r="M28" i="523"/>
  <c r="O28" i="523" s="1"/>
  <c r="N28" i="523" s="1"/>
  <c r="M35" i="523"/>
  <c r="O35" i="523" s="1"/>
  <c r="N35" i="523" s="1"/>
  <c r="M12" i="523"/>
  <c r="M55" i="521"/>
  <c r="O55" i="521" s="1"/>
  <c r="N55" i="521" s="1"/>
  <c r="M37" i="521"/>
  <c r="O37" i="521" s="1"/>
  <c r="N37" i="521" s="1"/>
  <c r="M18" i="519"/>
  <c r="O18" i="519" s="1"/>
  <c r="N18" i="519" s="1"/>
  <c r="M53" i="521"/>
  <c r="O53" i="521" s="1"/>
  <c r="N53" i="521" s="1"/>
  <c r="L14" i="521"/>
  <c r="M14" i="521" s="1"/>
  <c r="M19" i="519"/>
  <c r="O19" i="519" s="1"/>
  <c r="N19" i="519" s="1"/>
  <c r="M16" i="519"/>
  <c r="O16" i="519" s="1"/>
  <c r="N16" i="519" s="1"/>
  <c r="M12" i="519"/>
  <c r="L14" i="517"/>
  <c r="M14" i="517" s="1"/>
  <c r="L12" i="516"/>
  <c r="M15" i="517" l="1"/>
  <c r="O15" i="517" s="1"/>
  <c r="N15" i="517" s="1"/>
  <c r="M15" i="529"/>
  <c r="O15" i="529" s="1"/>
  <c r="N15" i="529" s="1"/>
  <c r="H19" i="517"/>
  <c r="H21" i="519"/>
  <c r="L20" i="519"/>
  <c r="L57" i="521"/>
  <c r="M35" i="521"/>
  <c r="O35" i="521" s="1"/>
  <c r="N35" i="521" s="1"/>
  <c r="H57" i="523"/>
  <c r="L54" i="523"/>
  <c r="L26" i="527"/>
  <c r="H29" i="525"/>
  <c r="M12" i="521"/>
  <c r="O12" i="521" s="1"/>
  <c r="N12" i="521" s="1"/>
  <c r="M12" i="517"/>
  <c r="O12" i="517" s="1"/>
  <c r="N12" i="517" s="1"/>
  <c r="M12" i="525"/>
  <c r="O12" i="525" s="1"/>
  <c r="N12" i="525" s="1"/>
  <c r="M37" i="523"/>
  <c r="O37" i="523" s="1"/>
  <c r="N37" i="523" s="1"/>
  <c r="M14" i="529"/>
  <c r="O14" i="529" s="1"/>
  <c r="M54" i="521"/>
  <c r="O54" i="521" s="1"/>
  <c r="N54" i="521" s="1"/>
  <c r="K29" i="527"/>
  <c r="M18" i="529"/>
  <c r="O18" i="529" s="1"/>
  <c r="N18" i="529" s="1"/>
  <c r="M40" i="521"/>
  <c r="O40" i="521" s="1"/>
  <c r="N40" i="521" s="1"/>
  <c r="M26" i="521"/>
  <c r="O26" i="521" s="1"/>
  <c r="N26" i="521" s="1"/>
  <c r="H23" i="519"/>
  <c r="M50" i="521"/>
  <c r="O50" i="521" s="1"/>
  <c r="N50" i="521" s="1"/>
  <c r="M24" i="521"/>
  <c r="O24" i="521" s="1"/>
  <c r="N24" i="521" s="1"/>
  <c r="M16" i="529"/>
  <c r="O16" i="529" s="1"/>
  <c r="N16" i="529" s="1"/>
  <c r="M25" i="525"/>
  <c r="O25" i="525" s="1"/>
  <c r="N25" i="525" s="1"/>
  <c r="M15" i="521"/>
  <c r="O15" i="521" s="1"/>
  <c r="N15" i="521" s="1"/>
  <c r="M22" i="521"/>
  <c r="O22" i="521" s="1"/>
  <c r="N22" i="521" s="1"/>
  <c r="M21" i="521"/>
  <c r="O21" i="521" s="1"/>
  <c r="N21" i="521" s="1"/>
  <c r="L21" i="529"/>
  <c r="M28" i="521"/>
  <c r="O28" i="521" s="1"/>
  <c r="N28" i="521" s="1"/>
  <c r="M16" i="517"/>
  <c r="O16" i="517" s="1"/>
  <c r="N16" i="517" s="1"/>
  <c r="M18" i="521"/>
  <c r="O18" i="521" s="1"/>
  <c r="N18" i="521" s="1"/>
  <c r="M41" i="521"/>
  <c r="O41" i="521" s="1"/>
  <c r="N41" i="521" s="1"/>
  <c r="M19" i="529"/>
  <c r="O19" i="529" s="1"/>
  <c r="N19" i="529" s="1"/>
  <c r="M56" i="521"/>
  <c r="O56" i="521" s="1"/>
  <c r="N56" i="521" s="1"/>
  <c r="M19" i="525"/>
  <c r="O19" i="525" s="1"/>
  <c r="N19" i="525" s="1"/>
  <c r="M43" i="521"/>
  <c r="O43" i="521" s="1"/>
  <c r="N43" i="521" s="1"/>
  <c r="M25" i="521"/>
  <c r="O25" i="521" s="1"/>
  <c r="N25" i="521" s="1"/>
  <c r="M38" i="521"/>
  <c r="O38" i="521" s="1"/>
  <c r="N38" i="521" s="1"/>
  <c r="H21" i="517"/>
  <c r="M17" i="529"/>
  <c r="O17" i="529" s="1"/>
  <c r="N17" i="529" s="1"/>
  <c r="K29" i="525"/>
  <c r="O8" i="525"/>
  <c r="L160" i="530"/>
  <c r="O6" i="530" s="1"/>
  <c r="L162" i="530"/>
  <c r="M77" i="530"/>
  <c r="O77" i="530" s="1"/>
  <c r="N77" i="530" s="1"/>
  <c r="O8" i="519"/>
  <c r="M136" i="530"/>
  <c r="O136" i="530" s="1"/>
  <c r="N136" i="530" s="1"/>
  <c r="L26" i="525"/>
  <c r="M26" i="525" s="1"/>
  <c r="K24" i="529"/>
  <c r="K162" i="530"/>
  <c r="O8" i="529"/>
  <c r="M114" i="530"/>
  <c r="O114" i="530" s="1"/>
  <c r="N114" i="530" s="1"/>
  <c r="O8" i="530"/>
  <c r="O8" i="527"/>
  <c r="L159" i="531"/>
  <c r="M159" i="531" s="1"/>
  <c r="O159" i="531" s="1"/>
  <c r="N159" i="531" s="1"/>
  <c r="H162" i="531"/>
  <c r="L18" i="516"/>
  <c r="M18" i="516" s="1"/>
  <c r="O18" i="516" s="1"/>
  <c r="N18" i="516" s="1"/>
  <c r="H55" i="523"/>
  <c r="O5" i="517"/>
  <c r="M105" i="530"/>
  <c r="O105" i="530" s="1"/>
  <c r="N105" i="530" s="1"/>
  <c r="M159" i="530"/>
  <c r="O159" i="530" s="1"/>
  <c r="N159" i="530" s="1"/>
  <c r="H27" i="525"/>
  <c r="H160" i="530"/>
  <c r="H162" i="530"/>
  <c r="H24" i="529"/>
  <c r="H22" i="529"/>
  <c r="H29" i="527"/>
  <c r="H27" i="527"/>
  <c r="H58" i="521"/>
  <c r="H60" i="521"/>
  <c r="M12" i="531"/>
  <c r="O12" i="530"/>
  <c r="N12" i="529"/>
  <c r="O12" i="527"/>
  <c r="O14" i="525"/>
  <c r="K23" i="519"/>
  <c r="O12" i="523"/>
  <c r="O14" i="521"/>
  <c r="O12" i="519"/>
  <c r="M12" i="518"/>
  <c r="O14" i="517"/>
  <c r="M12" i="516"/>
  <c r="M21" i="529" l="1"/>
  <c r="O21" i="529" s="1"/>
  <c r="N21" i="529" s="1"/>
  <c r="M20" i="519"/>
  <c r="O20" i="519" s="1"/>
  <c r="N20" i="519" s="1"/>
  <c r="L20" i="518"/>
  <c r="M20" i="518" s="1"/>
  <c r="O20" i="518" s="1"/>
  <c r="N20" i="518" s="1"/>
  <c r="O5" i="519"/>
  <c r="L23" i="519"/>
  <c r="L21" i="519"/>
  <c r="K60" i="521"/>
  <c r="M57" i="521"/>
  <c r="O57" i="521" s="1"/>
  <c r="O58" i="521" s="1"/>
  <c r="O2" i="521" s="1"/>
  <c r="M54" i="523"/>
  <c r="O54" i="523" s="1"/>
  <c r="N54" i="523" s="1"/>
  <c r="O8" i="523"/>
  <c r="K57" i="523"/>
  <c r="O8" i="521"/>
  <c r="L57" i="523"/>
  <c r="L58" i="521"/>
  <c r="O6" i="521" s="1"/>
  <c r="L60" i="521"/>
  <c r="L55" i="523"/>
  <c r="M26" i="527"/>
  <c r="O26" i="527" s="1"/>
  <c r="N26" i="527" s="1"/>
  <c r="L29" i="527"/>
  <c r="L27" i="527"/>
  <c r="L27" i="525"/>
  <c r="O6" i="525" s="1"/>
  <c r="L29" i="525"/>
  <c r="O26" i="525"/>
  <c r="O29" i="525" s="1"/>
  <c r="L1" i="525"/>
  <c r="M27" i="525"/>
  <c r="O3" i="525" s="1"/>
  <c r="M29" i="525"/>
  <c r="L22" i="529"/>
  <c r="L24" i="529"/>
  <c r="L18" i="517"/>
  <c r="K21" i="517"/>
  <c r="O8" i="517"/>
  <c r="M162" i="530"/>
  <c r="O5" i="527"/>
  <c r="L1" i="530"/>
  <c r="O5" i="530"/>
  <c r="O5" i="525"/>
  <c r="O5" i="523"/>
  <c r="I160" i="531"/>
  <c r="O5" i="529"/>
  <c r="M160" i="530"/>
  <c r="O3" i="530" s="1"/>
  <c r="O5" i="521"/>
  <c r="O12" i="531"/>
  <c r="O162" i="530"/>
  <c r="O160" i="530"/>
  <c r="N12" i="530"/>
  <c r="L1" i="519"/>
  <c r="N14" i="529"/>
  <c r="N12" i="527"/>
  <c r="N14" i="525"/>
  <c r="N12" i="523"/>
  <c r="N14" i="521"/>
  <c r="N12" i="519"/>
  <c r="O12" i="518"/>
  <c r="N14" i="517"/>
  <c r="O12" i="516"/>
  <c r="K16" i="475" a="1"/>
  <c r="O27" i="525" l="1"/>
  <c r="O2" i="525" s="1"/>
  <c r="M24" i="529"/>
  <c r="O55" i="523"/>
  <c r="O2" i="523" s="1"/>
  <c r="M22" i="529"/>
  <c r="O3" i="529" s="1"/>
  <c r="L1" i="529"/>
  <c r="M57" i="523"/>
  <c r="L1" i="521"/>
  <c r="O22" i="529"/>
  <c r="O2" i="529" s="1"/>
  <c r="O21" i="519"/>
  <c r="O2" i="519" s="1"/>
  <c r="M21" i="519"/>
  <c r="O3" i="519" s="1"/>
  <c r="M23" i="519"/>
  <c r="O24" i="529"/>
  <c r="O23" i="519"/>
  <c r="M58" i="521"/>
  <c r="O3" i="521" s="1"/>
  <c r="B7" i="525"/>
  <c r="K27" i="525"/>
  <c r="O4" i="525" s="1"/>
  <c r="L1" i="523"/>
  <c r="O27" i="527"/>
  <c r="O2" i="527" s="1"/>
  <c r="O29" i="527"/>
  <c r="O57" i="523"/>
  <c r="M55" i="523"/>
  <c r="O3" i="523" s="1"/>
  <c r="M60" i="521"/>
  <c r="O6" i="519"/>
  <c r="O60" i="521"/>
  <c r="M27" i="527"/>
  <c r="K27" i="527" s="1"/>
  <c r="O4" i="527" s="1"/>
  <c r="M29" i="527"/>
  <c r="M18" i="517"/>
  <c r="L21" i="517"/>
  <c r="O6" i="523"/>
  <c r="L19" i="517"/>
  <c r="L1" i="527"/>
  <c r="O6" i="527"/>
  <c r="N26" i="525"/>
  <c r="O6" i="529"/>
  <c r="L160" i="531"/>
  <c r="L162" i="531"/>
  <c r="B7" i="530"/>
  <c r="O5" i="531"/>
  <c r="N57" i="521"/>
  <c r="K160" i="530"/>
  <c r="O4" i="530" s="1"/>
  <c r="N12" i="531"/>
  <c r="O2" i="530"/>
  <c r="O7" i="525"/>
  <c r="O7" i="521"/>
  <c r="N12" i="518"/>
  <c r="N12" i="516"/>
  <c r="F16" i="475" a="1"/>
  <c r="I16" i="475" a="1"/>
  <c r="E16" i="475" a="1"/>
  <c r="K58" i="521" l="1"/>
  <c r="O4" i="521" s="1"/>
  <c r="K22" i="529"/>
  <c r="O4" i="529" s="1"/>
  <c r="K21" i="519"/>
  <c r="O4" i="519" s="1"/>
  <c r="B7" i="529"/>
  <c r="B7" i="519"/>
  <c r="B7" i="521"/>
  <c r="O7" i="529"/>
  <c r="K55" i="523"/>
  <c r="O4" i="523" s="1"/>
  <c r="B7" i="523"/>
  <c r="B7" i="527"/>
  <c r="O3" i="527"/>
  <c r="L1" i="517"/>
  <c r="O18" i="517"/>
  <c r="O21" i="517" s="1"/>
  <c r="M21" i="517"/>
  <c r="M19" i="517"/>
  <c r="K19" i="517" s="1"/>
  <c r="O4" i="517" s="1"/>
  <c r="O6" i="517"/>
  <c r="O6" i="531"/>
  <c r="L1" i="531"/>
  <c r="M160" i="531"/>
  <c r="K160" i="531" s="1"/>
  <c r="O4" i="531" s="1"/>
  <c r="M162" i="531"/>
  <c r="O7" i="530"/>
  <c r="O7" i="527"/>
  <c r="O7" i="523"/>
  <c r="O7" i="519"/>
  <c r="O162" i="531"/>
  <c r="O160" i="531"/>
  <c r="G16" i="475" a="1"/>
  <c r="B7" i="531" l="1"/>
  <c r="O3" i="531"/>
  <c r="O2" i="531"/>
  <c r="O7" i="531" s="1"/>
  <c r="G5" i="531"/>
  <c r="O3" i="517"/>
  <c r="N18" i="517"/>
  <c r="O19" i="517"/>
  <c r="O2" i="517" l="1"/>
  <c r="O7" i="517" s="1"/>
  <c r="B7" i="517"/>
  <c r="A28" i="475" l="1"/>
  <c r="A19" i="475"/>
  <c r="A9" i="475"/>
  <c r="J29" i="475" a="1"/>
  <c r="K29" i="475" a="1"/>
  <c r="H29" i="475" a="1"/>
  <c r="I15" i="475" a="1"/>
  <c r="H17" i="475" a="1"/>
  <c r="I17" i="475" a="1"/>
  <c r="H14" i="475" a="1"/>
  <c r="H20" i="475" a="1"/>
  <c r="H15" i="475" a="1"/>
  <c r="F13" i="475" a="1"/>
  <c r="E14" i="475" a="1"/>
  <c r="I11" i="475" a="1"/>
  <c r="H22" i="475" a="1"/>
  <c r="K15" i="475" a="1"/>
  <c r="H10" i="475" a="1"/>
  <c r="F11" i="475" a="1"/>
  <c r="I14" i="475" a="1"/>
  <c r="F12" i="475" a="1"/>
  <c r="K14" i="475" a="1"/>
  <c r="E12" i="475" a="1"/>
  <c r="G11" i="475" a="1"/>
  <c r="E13" i="475" a="1"/>
  <c r="K17" i="475" a="1"/>
  <c r="K13" i="475" a="1"/>
  <c r="E11" i="475" a="1"/>
  <c r="G17" i="475" a="1"/>
  <c r="G12" i="475" a="1"/>
  <c r="G13" i="475" a="1"/>
  <c r="G14" i="475" a="1"/>
  <c r="I13" i="475" a="1"/>
  <c r="F17" i="475" a="1"/>
  <c r="K11" i="475" a="1"/>
  <c r="K12" i="475" a="1"/>
  <c r="E15" i="475" a="1"/>
  <c r="F15" i="475" a="1"/>
  <c r="H13" i="475" a="1"/>
  <c r="H11" i="475" a="1"/>
  <c r="H12" i="475" a="1"/>
  <c r="I12" i="475" a="1"/>
  <c r="F14" i="475" a="1"/>
  <c r="G15" i="475" a="1"/>
  <c r="E17" i="475" a="1"/>
  <c r="H23" i="518" l="1"/>
  <c r="H21" i="516"/>
  <c r="L16" i="518" l="1"/>
  <c r="I21" i="518"/>
  <c r="L16" i="516"/>
  <c r="I19" i="516"/>
  <c r="G10" i="475" a="1"/>
  <c r="I10" i="475" a="1"/>
  <c r="M16" i="516" l="1"/>
  <c r="O16" i="516" s="1"/>
  <c r="L21" i="516"/>
  <c r="L19" i="516"/>
  <c r="M16" i="518"/>
  <c r="O16" i="518" s="1"/>
  <c r="L23" i="518"/>
  <c r="L21" i="518"/>
  <c r="O5" i="518"/>
  <c r="O5" i="516"/>
  <c r="L1" i="516"/>
  <c r="E10" i="475" a="1"/>
  <c r="K20" i="475" a="1"/>
  <c r="F10" i="475" a="1"/>
  <c r="M21" i="516" l="1"/>
  <c r="M19" i="516"/>
  <c r="O3" i="516" s="1"/>
  <c r="O6" i="516"/>
  <c r="L1" i="518"/>
  <c r="M23" i="518"/>
  <c r="M21" i="518"/>
  <c r="O3" i="518" s="1"/>
  <c r="O6" i="518"/>
  <c r="N16" i="518"/>
  <c r="O23" i="518"/>
  <c r="O21" i="518"/>
  <c r="B7" i="518" s="1"/>
  <c r="N16" i="516"/>
  <c r="O19" i="516"/>
  <c r="O21" i="516"/>
  <c r="F21" i="475" a="1"/>
  <c r="I21" i="475" a="1"/>
  <c r="I22" i="475" a="1"/>
  <c r="K22" i="475" a="1"/>
  <c r="F22" i="475" a="1"/>
  <c r="I20" i="475" a="1"/>
  <c r="K21" i="475" a="1"/>
  <c r="G20" i="475" a="1"/>
  <c r="F20" i="475" a="1"/>
  <c r="B7" i="516" l="1"/>
  <c r="K19" i="516"/>
  <c r="O4" i="516" s="1"/>
  <c r="K21" i="518"/>
  <c r="O4" i="518" s="1"/>
  <c r="O2" i="518"/>
  <c r="O2" i="516"/>
  <c r="G21" i="475" a="1"/>
  <c r="E22" i="475" a="1"/>
  <c r="E20" i="475" a="1"/>
  <c r="J20" i="475" a="1"/>
  <c r="G22" i="475" a="1"/>
  <c r="E21" i="475" a="1"/>
  <c r="G5" i="516" l="1"/>
  <c r="O7" i="518"/>
  <c r="O7" i="516"/>
  <c r="J21" i="475" a="1"/>
  <c r="J22" i="475" a="1"/>
  <c r="G5" i="518" l="1"/>
  <c r="K10" i="475" a="1"/>
  <c r="I30" i="475" s="1"/>
  <c r="I31" i="475" s="1"/>
  <c r="F30" i="475" s="1"/>
  <c r="F31" i="475" s="1"/>
  <c r="J17" i="475" a="1"/>
  <c r="J16" i="475" a="1"/>
  <c r="J14" i="475" a="1"/>
  <c r="J13" i="475" a="1"/>
  <c r="J12" i="475" a="1"/>
  <c r="J11" i="475" a="1"/>
  <c r="J10" i="475" a="1"/>
  <c r="J15" i="475" a="1"/>
  <c r="E18" i="475" l="1"/>
  <c r="F18" i="475"/>
  <c r="E30" i="475"/>
  <c r="E31" i="475" s="1"/>
  <c r="F23" i="475" s="1"/>
  <c r="E23" i="475" s="1"/>
  <c r="G5" i="521"/>
  <c r="G5" i="530"/>
  <c r="G5" i="529"/>
  <c r="G5" i="525"/>
  <c r="G5" i="527"/>
  <c r="G5" i="523"/>
  <c r="G5" i="519"/>
  <c r="G5" i="517"/>
  <c r="I18" i="475"/>
  <c r="I23" i="475"/>
  <c r="E24" i="475" l="1"/>
  <c r="F24" i="475"/>
  <c r="I24" i="47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<sst xmlns="http://schemas.openxmlformats.org/spreadsheetml/2006/main" count="4660" uniqueCount="823">
  <si>
    <t>Unterhaltsreinigung</t>
  </si>
  <si>
    <t>Pos.</t>
  </si>
  <si>
    <t xml:space="preserve">Raumart 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</si>
  <si>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</si>
  <si>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</si>
  <si>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</si>
  <si>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</si>
  <si>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</si>
  <si>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</si>
  <si>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</si>
  <si>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</si>
  <si>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</si>
  <si>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R-Nr.</t>
  </si>
  <si>
    <t>Los: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</si>
  <si>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</si>
  <si>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</si>
  <si>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</si>
  <si>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</si>
  <si>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</si>
  <si>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</si>
  <si>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</si>
  <si>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r>
      <t>Leistung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</si>
  <si>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r>
      <t>Reinigungs-
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</si>
  <si>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</si>
  <si>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</si>
  <si>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</si>
  <si>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</si>
  <si>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</si>
  <si>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</si>
  <si>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</si>
  <si>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</si>
  <si>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</si>
  <si>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</si>
  <si>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</si>
  <si>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</si>
  <si>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</si>
  <si>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</si>
  <si>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</si>
  <si>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</si>
  <si>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</si>
  <si>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</si>
  <si>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</si>
  <si>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F</t>
  </si>
  <si>
    <t>H</t>
  </si>
  <si>
    <t>K</t>
  </si>
  <si>
    <t>M</t>
  </si>
  <si>
    <t>W</t>
  </si>
  <si>
    <t>Gewerk</t>
  </si>
  <si>
    <t>Reinigungsfläche</t>
  </si>
  <si>
    <t>Gewerk: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</si>
  <si>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</si>
  <si>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</si>
  <si>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</si>
  <si>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</si>
  <si>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</si>
  <si>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</si>
  <si>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>Windfang</t>
  </si>
  <si>
    <t>B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</si>
  <si>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</si>
  <si>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</si>
  <si>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</si>
  <si>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</si>
  <si>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</si>
  <si>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</si>
  <si>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</si>
  <si>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Grundreinigung</t>
  </si>
  <si>
    <t>Bemerkung</t>
  </si>
  <si>
    <t>Höchste zulässige Reinigungsleistung (m²/h)</t>
  </si>
  <si>
    <t>Durchschnittsleistung (m²/Stunde)</t>
  </si>
  <si>
    <t>A</t>
  </si>
  <si>
    <t>T</t>
  </si>
  <si>
    <t>GrR</t>
  </si>
  <si>
    <t>Kunde:</t>
  </si>
  <si>
    <t>Leistung</t>
  </si>
  <si>
    <t>UR</t>
  </si>
  <si>
    <t>Leistung:</t>
  </si>
  <si>
    <t>KR</t>
  </si>
  <si>
    <t>Los</t>
  </si>
  <si>
    <t>C1</t>
  </si>
  <si>
    <t>Büro</t>
  </si>
  <si>
    <t>C2</t>
  </si>
  <si>
    <t>E1</t>
  </si>
  <si>
    <t>Flur</t>
  </si>
  <si>
    <t>E2</t>
  </si>
  <si>
    <t>Treppe</t>
  </si>
  <si>
    <t>E3</t>
  </si>
  <si>
    <t>Aufzug</t>
  </si>
  <si>
    <t>G1</t>
  </si>
  <si>
    <t>G2</t>
  </si>
  <si>
    <t>Umkleide</t>
  </si>
  <si>
    <t>Aula</t>
  </si>
  <si>
    <t>I1</t>
  </si>
  <si>
    <t>I2</t>
  </si>
  <si>
    <t>J1</t>
  </si>
  <si>
    <t>Küche</t>
  </si>
  <si>
    <t>N8</t>
  </si>
  <si>
    <t>Fahrzeughalle</t>
  </si>
  <si>
    <t>S3</t>
  </si>
  <si>
    <t>V2</t>
  </si>
  <si>
    <t>Werkstatt</t>
  </si>
  <si>
    <t>Glasreinigung</t>
  </si>
  <si>
    <t>diverse Objekte</t>
  </si>
  <si>
    <t>Angebotswert gesamt:</t>
  </si>
  <si>
    <t>Kalkulatorischer Stundenverrechnungssatz:</t>
  </si>
  <si>
    <t>Höchste zulässige Reinigungsleistung (m²/h):</t>
  </si>
  <si>
    <t>Reinigungsfläche (m²):</t>
  </si>
  <si>
    <t>Objekt/ Gebäudeteil</t>
  </si>
  <si>
    <t>Reinigung</t>
  </si>
  <si>
    <t>Intervall (Jahr)</t>
  </si>
  <si>
    <t>Leistung (m²/h)</t>
  </si>
  <si>
    <t>Reinigungs-fläche (m²)</t>
  </si>
  <si>
    <t>Hubsteiger
empfohlen</t>
  </si>
  <si>
    <t>GP pro Jahr</t>
  </si>
  <si>
    <t>ZS</t>
  </si>
  <si>
    <t>GESAMTSUMME</t>
  </si>
  <si>
    <t>Erläuterung:</t>
  </si>
  <si>
    <r>
      <t>In der Spalte "Fläche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)" ist das lichte Rohbaumaß (Glas inkl. Rahmen) von Fenstern, Türen, Glaswänden etc. angegeben ohne Berücksichtigung </t>
    </r>
  </si>
  <si>
    <t>der Anzahl der Reinigungsflächen.</t>
  </si>
  <si>
    <t>Die Flächenangaben verstehen sich einseitig gemessen und, sofern nicht anders angegeben, beidseitig zu reinigen.</t>
  </si>
  <si>
    <t>Pos.: Position</t>
  </si>
  <si>
    <t>EP: Einheitspreis</t>
  </si>
  <si>
    <t>GP: Gesamtpreis</t>
  </si>
  <si>
    <t>Außenglas</t>
  </si>
  <si>
    <t>einseitig/
beidseitig</t>
  </si>
  <si>
    <t>beidseitig</t>
  </si>
  <si>
    <t>Raum-Nr.</t>
  </si>
  <si>
    <t>Die Glas-, Rahmen- und Jalousiereinigungen sind, wie im "Leistungsverzeichnis Glas-, Rahmen- und Jalousiereinigungen" beschrieben, durchzuführen.</t>
  </si>
  <si>
    <t xml:space="preserve">Intervall
(Woche)
</t>
  </si>
  <si>
    <t>Suche (wird farbig angezeigt):</t>
  </si>
  <si>
    <t>Raumart</t>
  </si>
  <si>
    <t>Zwischensumme</t>
  </si>
  <si>
    <t>Sückzahl</t>
  </si>
  <si>
    <t>GlR</t>
  </si>
  <si>
    <t>Alle Angaben zu Angebotswerten sind in Euro ohne Umsatzsteuer ausgewiesen!</t>
  </si>
  <si>
    <t>EP pro Einsatz (Hubsteiger) (€)</t>
  </si>
  <si>
    <t>Hilfmitteleinsatz (Steiger etc.)</t>
  </si>
  <si>
    <t>Zwischensummen</t>
  </si>
  <si>
    <t>I3</t>
  </si>
  <si>
    <t>Angaben zum Bieter</t>
  </si>
  <si>
    <t>TH</t>
  </si>
  <si>
    <t>Name des Unternehmens (Bieter/Dienstleister):</t>
  </si>
  <si>
    <t>L1</t>
  </si>
  <si>
    <t>LB</t>
  </si>
  <si>
    <t>RG</t>
  </si>
  <si>
    <t xml:space="preserve">LB: </t>
  </si>
  <si>
    <t>Krailling</t>
  </si>
  <si>
    <t>Grundschule</t>
  </si>
  <si>
    <t>Treppenhaus</t>
  </si>
  <si>
    <t>Krabbelgruppe</t>
  </si>
  <si>
    <t>WC</t>
  </si>
  <si>
    <t>Haupttreppenhaus</t>
  </si>
  <si>
    <t>Werkraum</t>
  </si>
  <si>
    <t>Brennofen</t>
  </si>
  <si>
    <t>Klassenzimmer/Musik</t>
  </si>
  <si>
    <t>Klassenzimmer/Computer</t>
  </si>
  <si>
    <t>Mittagsbetreuung</t>
  </si>
  <si>
    <t>Mensa</t>
  </si>
  <si>
    <t>Aufenthaltsraum</t>
  </si>
  <si>
    <t>Lehrraum</t>
  </si>
  <si>
    <t>Musikraum</t>
  </si>
  <si>
    <t>Klassenzimmer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</si>
  <si>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</si>
  <si>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</si>
  <si>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</si>
  <si>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</si>
  <si>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</si>
  <si>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</si>
  <si>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</si>
  <si>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</si>
  <si>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</si>
  <si>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</si>
  <si>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</si>
  <si>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</si>
  <si>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</si>
  <si>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</si>
  <si>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</si>
  <si>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</si>
  <si>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</si>
  <si>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</si>
  <si>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</si>
  <si>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</si>
  <si>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</si>
  <si>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</si>
  <si>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</si>
  <si>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</si>
  <si>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</si>
  <si>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</si>
  <si>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</si>
  <si>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</si>
  <si>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</si>
  <si>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</si>
  <si>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</si>
  <si>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</si>
  <si>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</si>
  <si>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</si>
  <si>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</si>
  <si>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</si>
  <si>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</si>
  <si>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</si>
  <si>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PVC</t>
  </si>
  <si>
    <t>Teppich</t>
  </si>
  <si>
    <t>Fliesen</t>
  </si>
  <si>
    <t>Steinfliesen + Klinkerfliesen</t>
  </si>
  <si>
    <t>Klinkerfliesen</t>
  </si>
  <si>
    <t>Steinfliesen</t>
  </si>
  <si>
    <t/>
  </si>
  <si>
    <t>UG</t>
  </si>
  <si>
    <t>EG</t>
  </si>
  <si>
    <t>Bühne</t>
  </si>
  <si>
    <t>Turnhalle</t>
  </si>
  <si>
    <t>Lager</t>
  </si>
  <si>
    <t>Eingang</t>
  </si>
  <si>
    <t>Garderobe</t>
  </si>
  <si>
    <t>Lehrmittel</t>
  </si>
  <si>
    <t>WC Knaben</t>
  </si>
  <si>
    <t>WC Vorraum</t>
  </si>
  <si>
    <t>WC Mädchen</t>
  </si>
  <si>
    <t>Duschraum</t>
  </si>
  <si>
    <t>Vorraum</t>
  </si>
  <si>
    <t>Hilfe</t>
  </si>
  <si>
    <t>Sporthalle</t>
  </si>
  <si>
    <t>Lager/Aufenthaltsraum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</si>
  <si>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</si>
  <si>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</si>
  <si>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</si>
  <si>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</si>
  <si>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</si>
  <si>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</si>
  <si>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</si>
  <si>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</si>
  <si>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</si>
  <si>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</si>
  <si>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</si>
  <si>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</si>
  <si>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</si>
  <si>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</si>
  <si>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</si>
  <si>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</si>
  <si>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</si>
  <si>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</si>
  <si>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</si>
  <si>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</si>
  <si>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</si>
  <si>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</si>
  <si>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</si>
  <si>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</si>
  <si>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</si>
  <si>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</si>
  <si>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</si>
  <si>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</si>
  <si>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</si>
  <si>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</si>
  <si>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</si>
  <si>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</si>
  <si>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</si>
  <si>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</si>
  <si>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</si>
  <si>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</si>
  <si>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</si>
  <si>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</si>
  <si>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</si>
  <si>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</si>
  <si>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</si>
  <si>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</si>
  <si>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</si>
  <si>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</si>
  <si>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</si>
  <si>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</si>
  <si>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</si>
  <si>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</si>
  <si>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Parkett</t>
  </si>
  <si>
    <t>Linoleum</t>
  </si>
  <si>
    <t>Kopierer</t>
  </si>
  <si>
    <t>Lehrerzimmer</t>
  </si>
  <si>
    <t>Sekretariat</t>
  </si>
  <si>
    <t>Rektorat</t>
  </si>
  <si>
    <t>Vorraum Rektorat</t>
  </si>
  <si>
    <t>WC Personal</t>
  </si>
  <si>
    <t>Therpaieraum</t>
  </si>
  <si>
    <t>Aufenthaltsraum/Gruppe</t>
  </si>
  <si>
    <t>Mitarbeiterraum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</si>
  <si>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</si>
  <si>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</si>
  <si>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</si>
  <si>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</si>
  <si>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</si>
  <si>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</si>
  <si>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</si>
  <si>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</si>
  <si>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</si>
  <si>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</si>
  <si>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</si>
  <si>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</si>
  <si>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</si>
  <si>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</si>
  <si>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</si>
  <si>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</si>
  <si>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</si>
  <si>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</si>
  <si>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</si>
  <si>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</si>
  <si>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</si>
  <si>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</si>
  <si>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</si>
  <si>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</si>
  <si>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</si>
  <si>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</si>
  <si>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</si>
  <si>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</si>
  <si>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</si>
  <si>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</si>
  <si>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</si>
  <si>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</si>
  <si>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</si>
  <si>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</si>
  <si>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</si>
  <si>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</si>
  <si>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</si>
  <si>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</si>
  <si>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</si>
  <si>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</si>
  <si>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</si>
  <si>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</si>
  <si>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</si>
  <si>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 OG</t>
  </si>
  <si>
    <t>2 OG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</si>
  <si>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</si>
  <si>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</si>
  <si>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</si>
  <si>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</si>
  <si>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</si>
  <si>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</si>
  <si>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</si>
  <si>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</si>
  <si>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</si>
  <si>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</si>
  <si>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</si>
  <si>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</si>
  <si>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</si>
  <si>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</si>
  <si>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</si>
  <si>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</si>
  <si>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</si>
  <si>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</si>
  <si>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Bibliothek</t>
  </si>
  <si>
    <t xml:space="preserve">Windfang </t>
  </si>
  <si>
    <t>Kinderbereich</t>
  </si>
  <si>
    <t>Verbuchung</t>
  </si>
  <si>
    <t xml:space="preserve">Stuhllager </t>
  </si>
  <si>
    <t>BEH. WC, WC D</t>
  </si>
  <si>
    <t>WC H</t>
  </si>
  <si>
    <t>Personal Sozialraum</t>
  </si>
  <si>
    <t>10</t>
  </si>
  <si>
    <t>11</t>
  </si>
  <si>
    <t>Terracotta Fliesen</t>
  </si>
  <si>
    <t>Hubertushaus</t>
  </si>
  <si>
    <t>Beh. WC</t>
  </si>
  <si>
    <t xml:space="preserve">Flur </t>
  </si>
  <si>
    <t>Jugendtreff 1</t>
  </si>
  <si>
    <t>Jugendtreff 2</t>
  </si>
  <si>
    <t>12</t>
  </si>
  <si>
    <t>13</t>
  </si>
  <si>
    <t>08-1</t>
  </si>
  <si>
    <t>18</t>
  </si>
  <si>
    <t>17</t>
  </si>
  <si>
    <t>20</t>
  </si>
  <si>
    <t>21</t>
  </si>
  <si>
    <t>22</t>
  </si>
  <si>
    <t>23</t>
  </si>
  <si>
    <t>25</t>
  </si>
  <si>
    <t>31</t>
  </si>
  <si>
    <t>24</t>
  </si>
  <si>
    <t>28</t>
  </si>
  <si>
    <t>26</t>
  </si>
  <si>
    <t>Alte Feuerwehr (Margartenstraße)</t>
  </si>
  <si>
    <t>Umkleide Damen</t>
  </si>
  <si>
    <t>Umkleide Herren</t>
  </si>
  <si>
    <t>Kraftfahrzeughalle</t>
  </si>
  <si>
    <t>WC D</t>
  </si>
  <si>
    <t>Bereitschaftsraum</t>
  </si>
  <si>
    <t>Schulungsraum</t>
  </si>
  <si>
    <t>Unterrichtsraum</t>
  </si>
  <si>
    <t>Neue Feuerwehr (Pentenriederstraße)</t>
  </si>
  <si>
    <t>feinkörnige Beschichtung</t>
  </si>
  <si>
    <t>-1.010</t>
  </si>
  <si>
    <t>-1.002</t>
  </si>
  <si>
    <t>-1.009</t>
  </si>
  <si>
    <t>-1.006</t>
  </si>
  <si>
    <t>-1.005</t>
  </si>
  <si>
    <t>-1.004</t>
  </si>
  <si>
    <t>-1.003</t>
  </si>
  <si>
    <t>-1.001</t>
  </si>
  <si>
    <t>Elektro</t>
  </si>
  <si>
    <t>Heizung</t>
  </si>
  <si>
    <t>Kompressor</t>
  </si>
  <si>
    <t>grobkörnige Beschichtung</t>
  </si>
  <si>
    <t>0.021</t>
  </si>
  <si>
    <t>0.020</t>
  </si>
  <si>
    <t>0.014</t>
  </si>
  <si>
    <t>0.013</t>
  </si>
  <si>
    <t>0.011</t>
  </si>
  <si>
    <t>0.001</t>
  </si>
  <si>
    <t>0.015</t>
  </si>
  <si>
    <t>0.016</t>
  </si>
  <si>
    <t>0.004</t>
  </si>
  <si>
    <t>0.005</t>
  </si>
  <si>
    <t>0.006</t>
  </si>
  <si>
    <t>0.008</t>
  </si>
  <si>
    <t>0.007</t>
  </si>
  <si>
    <t>0.009</t>
  </si>
  <si>
    <t>0.010</t>
  </si>
  <si>
    <t xml:space="preserve">Waschhalle </t>
  </si>
  <si>
    <t>Atemschutz</t>
  </si>
  <si>
    <t>Wc H</t>
  </si>
  <si>
    <t>Umkleide H</t>
  </si>
  <si>
    <t>Duschen</t>
  </si>
  <si>
    <t>Umkleide D</t>
  </si>
  <si>
    <t>Einsatz</t>
  </si>
  <si>
    <t>Industrieparkett</t>
  </si>
  <si>
    <t>1.007</t>
  </si>
  <si>
    <t>1.001</t>
  </si>
  <si>
    <t>Überfahrt</t>
  </si>
  <si>
    <t>Kleiderkammer</t>
  </si>
  <si>
    <t>Besprechung</t>
  </si>
  <si>
    <t>Komm. Schriftf.</t>
  </si>
  <si>
    <t>Jugend + Sani</t>
  </si>
  <si>
    <t>2.008</t>
  </si>
  <si>
    <t>Treppenraum</t>
  </si>
  <si>
    <t>Bereitschaft</t>
  </si>
  <si>
    <t>Schulung</t>
  </si>
  <si>
    <t>Archiv</t>
  </si>
  <si>
    <t>Nebengebäude Bauhof</t>
  </si>
  <si>
    <t>0.012</t>
  </si>
  <si>
    <t>WC Herren</t>
  </si>
  <si>
    <t>WC Damen</t>
  </si>
  <si>
    <t>Rathaus</t>
  </si>
  <si>
    <t>Stein/Teppich</t>
  </si>
  <si>
    <t>Teppich (Nadelfilz)</t>
  </si>
  <si>
    <t>UG 032</t>
  </si>
  <si>
    <t>UG 02</t>
  </si>
  <si>
    <t>UG 03</t>
  </si>
  <si>
    <t>UG 04</t>
  </si>
  <si>
    <t>UG 05</t>
  </si>
  <si>
    <t>UG 08</t>
  </si>
  <si>
    <t>UG 09</t>
  </si>
  <si>
    <t>UG 06</t>
  </si>
  <si>
    <t>UG 07</t>
  </si>
  <si>
    <t>UG 10</t>
  </si>
  <si>
    <t>UG 11</t>
  </si>
  <si>
    <t>UG 14</t>
  </si>
  <si>
    <t>UG 32</t>
  </si>
  <si>
    <t>UG 31</t>
  </si>
  <si>
    <t>UG 30</t>
  </si>
  <si>
    <t>UG 29</t>
  </si>
  <si>
    <t>UG 28</t>
  </si>
  <si>
    <t>UG 25</t>
  </si>
  <si>
    <t>UG 21</t>
  </si>
  <si>
    <t>UG 23</t>
  </si>
  <si>
    <t>UG27</t>
  </si>
  <si>
    <t>UG 24</t>
  </si>
  <si>
    <t>UG 20</t>
  </si>
  <si>
    <t>Service-Bereich</t>
  </si>
  <si>
    <t xml:space="preserve">Büro </t>
  </si>
  <si>
    <t>Sozialraum</t>
  </si>
  <si>
    <t>Bad</t>
  </si>
  <si>
    <t>Lager Kämmerei</t>
  </si>
  <si>
    <t>Bürgerbüro</t>
  </si>
  <si>
    <t>Trauungszimmer</t>
  </si>
  <si>
    <t xml:space="preserve">WC H </t>
  </si>
  <si>
    <t>Archiv Sta. Amt</t>
  </si>
  <si>
    <t xml:space="preserve">Registratur </t>
  </si>
  <si>
    <t>EDV</t>
  </si>
  <si>
    <t>Putzkammer</t>
  </si>
  <si>
    <t>Elektrov.</t>
  </si>
  <si>
    <t>EG 22</t>
  </si>
  <si>
    <t>EG 02</t>
  </si>
  <si>
    <t>EG 03</t>
  </si>
  <si>
    <t>EG 04</t>
  </si>
  <si>
    <t>EG 05</t>
  </si>
  <si>
    <t>EG 06</t>
  </si>
  <si>
    <t>EG 07</t>
  </si>
  <si>
    <t>EG 07a</t>
  </si>
  <si>
    <t>EG 19</t>
  </si>
  <si>
    <t>EG 20</t>
  </si>
  <si>
    <t>EG 15</t>
  </si>
  <si>
    <t>EG 14</t>
  </si>
  <si>
    <t>EG 13</t>
  </si>
  <si>
    <t>EG 12</t>
  </si>
  <si>
    <t>EG 11</t>
  </si>
  <si>
    <t>EG 10</t>
  </si>
  <si>
    <t>EG 9</t>
  </si>
  <si>
    <t>EG 01</t>
  </si>
  <si>
    <t>EG 08</t>
  </si>
  <si>
    <t>EG 16</t>
  </si>
  <si>
    <t>EG 21</t>
  </si>
  <si>
    <t>EG 17</t>
  </si>
  <si>
    <t>Foyer</t>
  </si>
  <si>
    <t>Bürgermeister</t>
  </si>
  <si>
    <t>Vorzimmer</t>
  </si>
  <si>
    <t>Sitzungssaal</t>
  </si>
  <si>
    <t>Teeküche</t>
  </si>
  <si>
    <t>Archiv Bauamt</t>
  </si>
  <si>
    <t>Friedhof Krailling</t>
  </si>
  <si>
    <t>Kapelle</t>
  </si>
  <si>
    <t>Leichenhalle</t>
  </si>
  <si>
    <t>Beton</t>
  </si>
  <si>
    <t>WC Damen/behindert</t>
  </si>
  <si>
    <t>Friedhof Pentenried</t>
  </si>
  <si>
    <t>039</t>
  </si>
  <si>
    <t>EG (0.013) WC Vorraum</t>
  </si>
  <si>
    <t>UG (01) Treppenhaus</t>
  </si>
  <si>
    <t xml:space="preserve">Fensterfläche inkl. Rahmen </t>
  </si>
  <si>
    <t>UG (02) Flur</t>
  </si>
  <si>
    <t>UG (03) Krabbelgruppe</t>
  </si>
  <si>
    <t>UG (04) Krabbelgruppe</t>
  </si>
  <si>
    <t>UG (05) Krabbelgruppe</t>
  </si>
  <si>
    <t>UG (06) Krabbelgruppe</t>
  </si>
  <si>
    <t>UG (07) Krabbelgruppe</t>
  </si>
  <si>
    <t>UG (08) WC</t>
  </si>
  <si>
    <t>UG (09) WC</t>
  </si>
  <si>
    <t>UG (010) Haupttreppenhaus</t>
  </si>
  <si>
    <t>UG (011) Flur</t>
  </si>
  <si>
    <t>UG (012) Flur</t>
  </si>
  <si>
    <t>UG (013) Werkraum</t>
  </si>
  <si>
    <t>UG (014) Werkraum</t>
  </si>
  <si>
    <t>UG (015) Brennofen</t>
  </si>
  <si>
    <t>UG (016) Flur</t>
  </si>
  <si>
    <t>UG (017) Klassenzimmer/Musik</t>
  </si>
  <si>
    <t>UG (018) Klassenzimmer/Computer</t>
  </si>
  <si>
    <t>UG (019) Mittagsbetreuung</t>
  </si>
  <si>
    <t>UG (020) Mittagsbetreuung</t>
  </si>
  <si>
    <t>UG (021) Flur</t>
  </si>
  <si>
    <t>UG (022) Mensa</t>
  </si>
  <si>
    <t>UG (023) Küche</t>
  </si>
  <si>
    <t>UG (024) Aufenthaltsraum</t>
  </si>
  <si>
    <t>UG (025) Lehrraum</t>
  </si>
  <si>
    <t>UG (026) Flur</t>
  </si>
  <si>
    <t>UG (027) WC</t>
  </si>
  <si>
    <t>UG (028) WC</t>
  </si>
  <si>
    <t>UG (029) WC</t>
  </si>
  <si>
    <t>UG (030) Musikraum</t>
  </si>
  <si>
    <t>UG (031) Flur</t>
  </si>
  <si>
    <t>UG (032) Musikraum</t>
  </si>
  <si>
    <t>UG (033) Musikraum</t>
  </si>
  <si>
    <t>UG (034) Flur</t>
  </si>
  <si>
    <t>UG (035) Musikraum</t>
  </si>
  <si>
    <t>UG (036) Musikraum</t>
  </si>
  <si>
    <t>UG (037) Musikraum</t>
  </si>
  <si>
    <t>UG (038) Klassenzimmer</t>
  </si>
  <si>
    <t>UG (039) Treppenhaus</t>
  </si>
  <si>
    <t>EG (040) Bühne</t>
  </si>
  <si>
    <t>EG (041) Turnhalle</t>
  </si>
  <si>
    <t>EG (042) Lager</t>
  </si>
  <si>
    <t>EG (043) Treppenhaus</t>
  </si>
  <si>
    <t>EG (044) Eingang</t>
  </si>
  <si>
    <t>EG (045) Aula</t>
  </si>
  <si>
    <t>EG (046) Treppenhaus</t>
  </si>
  <si>
    <t>EG (047) Klassenzimmer</t>
  </si>
  <si>
    <t>EG (048) Klassenzimmer</t>
  </si>
  <si>
    <t>EG (049) Klassenzimmer</t>
  </si>
  <si>
    <t>EG (050) Klassenzimmer</t>
  </si>
  <si>
    <t>EG (051) Garderobe</t>
  </si>
  <si>
    <t>EG (052) WC</t>
  </si>
  <si>
    <t>EG (053) Lehrmittel</t>
  </si>
  <si>
    <t>EG (054) Garderobe</t>
  </si>
  <si>
    <t>EG (055) WC Knaben</t>
  </si>
  <si>
    <t>EG (056) WC Vorraum</t>
  </si>
  <si>
    <t>EG (057) Garderobe</t>
  </si>
  <si>
    <t>EG (058) WC Mädchen</t>
  </si>
  <si>
    <t>EG (059) WC Vorraum</t>
  </si>
  <si>
    <t>EG (060) Garderobe</t>
  </si>
  <si>
    <t>EG (061) Flur</t>
  </si>
  <si>
    <t>EG (062) Umkleide</t>
  </si>
  <si>
    <t>EG (063) Duschraum</t>
  </si>
  <si>
    <t>EG (064) WC Knaben</t>
  </si>
  <si>
    <t>EG (065) Vorraum</t>
  </si>
  <si>
    <t>EG (066) Umkleide</t>
  </si>
  <si>
    <t>EG (067) Umkleide</t>
  </si>
  <si>
    <t>EG (068) Duschraum</t>
  </si>
  <si>
    <t>EG (069) Umkleide</t>
  </si>
  <si>
    <t>EG (070) WC Mädchen</t>
  </si>
  <si>
    <t>EG (071) Vorraum</t>
  </si>
  <si>
    <t>EG (072) Hilfe</t>
  </si>
  <si>
    <t>EG (073) Flur</t>
  </si>
  <si>
    <t>EG (074) Treppenhaus</t>
  </si>
  <si>
    <t>EG (075) Sporthalle</t>
  </si>
  <si>
    <t>EG (076) Flur</t>
  </si>
  <si>
    <t>EG (077) Lager/Aufenthaltsraum</t>
  </si>
  <si>
    <t>EG (078) Aufenthaltsraum</t>
  </si>
  <si>
    <t>EG (079) Aufenthaltsraum</t>
  </si>
  <si>
    <t>EG (080) Aufenthaltsraum</t>
  </si>
  <si>
    <t>EG (081) Aufenthaltsraum</t>
  </si>
  <si>
    <t>EG (082) Aufenthaltsraum</t>
  </si>
  <si>
    <t>EG (083) Flur</t>
  </si>
  <si>
    <t>EG (084) WC</t>
  </si>
  <si>
    <t>EG (085) WC</t>
  </si>
  <si>
    <t>EG (086) WC</t>
  </si>
  <si>
    <t>EG (087) TH</t>
  </si>
  <si>
    <t>1 OG (088) Treppenhaus</t>
  </si>
  <si>
    <t>1 OG (089) Flur</t>
  </si>
  <si>
    <t>1 OG (090) Flur</t>
  </si>
  <si>
    <t>1 OG (091) Küche</t>
  </si>
  <si>
    <t>1 OG (092) WC</t>
  </si>
  <si>
    <t>1 OG (093) Krabbelgruppe</t>
  </si>
  <si>
    <t>1 OG (094) Haupttreppenhaus</t>
  </si>
  <si>
    <t>1 OG (095) Kopierer</t>
  </si>
  <si>
    <t>1 OG (096) Küche</t>
  </si>
  <si>
    <t>1 OG (097) Lehrerzimmer</t>
  </si>
  <si>
    <t>1 OG (098) Sekretariat</t>
  </si>
  <si>
    <t>1 OG (099) Rektorat</t>
  </si>
  <si>
    <t>1 OG (100) Vorraum Rektorat</t>
  </si>
  <si>
    <t>1 OG (101) Klassenzimmer</t>
  </si>
  <si>
    <t>1 OG (102) Klassenzimmer</t>
  </si>
  <si>
    <t>1 OG (103) Klassenzimmer</t>
  </si>
  <si>
    <t>1 OG (104) Garderobe</t>
  </si>
  <si>
    <t>1 OG (105) WC Personal</t>
  </si>
  <si>
    <t>1 OG (106) Lehrmittel</t>
  </si>
  <si>
    <t>1 OG (107) Garderobe</t>
  </si>
  <si>
    <t>1 OG (108) WC Knaben</t>
  </si>
  <si>
    <t>1 OG (109) WC Vorraum</t>
  </si>
  <si>
    <t>1 OG (110) Garderobe</t>
  </si>
  <si>
    <t>1 OG (111) WC Mädchen</t>
  </si>
  <si>
    <t>1 OG (112) WC Vorraum</t>
  </si>
  <si>
    <t>1 OG (113) Garderobe</t>
  </si>
  <si>
    <t>1 OG (114) Flur</t>
  </si>
  <si>
    <t>1 OG (115) Treppenhaus</t>
  </si>
  <si>
    <t>1 OG (116) Flur</t>
  </si>
  <si>
    <t>1 OG (117) Therpaieraum</t>
  </si>
  <si>
    <t>1 OG (118) Büro</t>
  </si>
  <si>
    <t>1 OG (119) Küche</t>
  </si>
  <si>
    <t>1 OG (120) Aufenthaltsraum/Gruppe</t>
  </si>
  <si>
    <t>1 OG (121) Aufenthaltsraum/Gruppe</t>
  </si>
  <si>
    <t>1 OG (122) Aufenthaltsraum/Gruppe</t>
  </si>
  <si>
    <t>1 OG (123) Aufenthaltsraum/Gruppe</t>
  </si>
  <si>
    <t>1 OG (124) Therpaieraum</t>
  </si>
  <si>
    <t>1 OG (125) Mitarbeiterraum</t>
  </si>
  <si>
    <t>1 OG (126) WC Personal</t>
  </si>
  <si>
    <t>1 OG (127) Lager</t>
  </si>
  <si>
    <t>1 OG (128) Therpaieraum</t>
  </si>
  <si>
    <t>1 OG (129) WC</t>
  </si>
  <si>
    <t>1 OG (130) WC Vorraum</t>
  </si>
  <si>
    <t>2 OG (131) Haupttreppenhaus</t>
  </si>
  <si>
    <t>2 OG (132) Lager</t>
  </si>
  <si>
    <t>2 OG (133) Klassenzimmer</t>
  </si>
  <si>
    <t>2 OG (134) Klassenzimmer</t>
  </si>
  <si>
    <t>2 OG (135) Klassenzimmer</t>
  </si>
  <si>
    <t>2 OG (136) Klassenzimmer</t>
  </si>
  <si>
    <t>2 OG (137) Klassenzimmer</t>
  </si>
  <si>
    <t>2 OG (138) Garderobe</t>
  </si>
  <si>
    <t>2 OG (139) WC Personal</t>
  </si>
  <si>
    <t>2 OG (140) Lehrmittel</t>
  </si>
  <si>
    <t>2 OG (141) Garderobe</t>
  </si>
  <si>
    <t>2 OG (142) WC Knaben</t>
  </si>
  <si>
    <t>2 OG (143) WC Vorraum</t>
  </si>
  <si>
    <t>2 OG (144) Garderobe</t>
  </si>
  <si>
    <t>2 OG (145) WC Mädchen</t>
  </si>
  <si>
    <t>2 OG (146) WC Vorraum</t>
  </si>
  <si>
    <t>2 OG (147) Garderobe</t>
  </si>
  <si>
    <t>2 OG (148) Flur</t>
  </si>
  <si>
    <t xml:space="preserve">EG (01) Windfang </t>
  </si>
  <si>
    <t>EG (02) Kinderbereich</t>
  </si>
  <si>
    <t>EG (03) Verbuchung</t>
  </si>
  <si>
    <t>EG (04) Büro</t>
  </si>
  <si>
    <t>EG (05) Bibliothek</t>
  </si>
  <si>
    <t xml:space="preserve">EG (06) Stuhllager </t>
  </si>
  <si>
    <t>EG (08) BEH. WC, WC D</t>
  </si>
  <si>
    <t>EG (09) WC H</t>
  </si>
  <si>
    <t>EG (10) Personal Sozialraum</t>
  </si>
  <si>
    <t>EG (11) WC</t>
  </si>
  <si>
    <t>EG (12) Windfang</t>
  </si>
  <si>
    <t>EG (13) Beh. WC</t>
  </si>
  <si>
    <t>EG (08-1) Flur</t>
  </si>
  <si>
    <t>EG (18) Bürgertreff</t>
  </si>
  <si>
    <t>EG (17) Bühne</t>
  </si>
  <si>
    <t>EG (20) Küche</t>
  </si>
  <si>
    <t xml:space="preserve">EG (21) Flur </t>
  </si>
  <si>
    <t>EG (22) Treppe</t>
  </si>
  <si>
    <t xml:space="preserve">EG (23) Flur </t>
  </si>
  <si>
    <t>EG (25) Lager</t>
  </si>
  <si>
    <t>EG (31) Flur</t>
  </si>
  <si>
    <t>EG (24) Jugendtreff 1</t>
  </si>
  <si>
    <t>EG (28) Beh. WC</t>
  </si>
  <si>
    <t>EG (26) Jugendtreff 2</t>
  </si>
  <si>
    <t>EG (30) Küche</t>
  </si>
  <si>
    <t>EG (050) Umkleide Damen</t>
  </si>
  <si>
    <t>EG (052) Umkleide Herren</t>
  </si>
  <si>
    <t>EG (060) Treppenhaus</t>
  </si>
  <si>
    <t>EG (053) Prüf-Werk-Raum</t>
  </si>
  <si>
    <t>EG (051) Flur</t>
  </si>
  <si>
    <t>EG (055) Kraftfahrzeughalle</t>
  </si>
  <si>
    <t>EG (058) WC H</t>
  </si>
  <si>
    <t>EG (057) WC D</t>
  </si>
  <si>
    <t>EG (059) Treppenhaus</t>
  </si>
  <si>
    <t>1 OG (062) Treppenhaus</t>
  </si>
  <si>
    <t>1 OG (065) Bereitschaftsraum</t>
  </si>
  <si>
    <t>1 OG (063) Vorraum</t>
  </si>
  <si>
    <t>1 OG (064) Flur</t>
  </si>
  <si>
    <t>1 OG (066) Schulungsraum</t>
  </si>
  <si>
    <t>1 OG (067) Unterrichtsraum</t>
  </si>
  <si>
    <t>UG (-1.010) TH</t>
  </si>
  <si>
    <t>UG (-1.002) Flur</t>
  </si>
  <si>
    <t>UG (-1.009) Aufzug</t>
  </si>
  <si>
    <t>UG (-1.006) Elektro</t>
  </si>
  <si>
    <t>UG (-1.005) Heizung</t>
  </si>
  <si>
    <t>UG (-1.004) Heizung</t>
  </si>
  <si>
    <t>UG (-1.003) Kompressor</t>
  </si>
  <si>
    <t>UG (-1.001) Lager</t>
  </si>
  <si>
    <t>EG (0.021) Fahrzeughalle</t>
  </si>
  <si>
    <t xml:space="preserve">EG (0.020) Waschhalle </t>
  </si>
  <si>
    <t>EG (0.014) Atemschutz</t>
  </si>
  <si>
    <t>EG (0.013) Werkstatt</t>
  </si>
  <si>
    <t>EG (0.011) Flur</t>
  </si>
  <si>
    <t>EG (0.001) Flur</t>
  </si>
  <si>
    <t>EG (0.015) WC D</t>
  </si>
  <si>
    <t>EG (0.016) Wc H</t>
  </si>
  <si>
    <t>EG (0.004) Umkleide H</t>
  </si>
  <si>
    <t>EG (0.005) Duschen</t>
  </si>
  <si>
    <t>EG (0.006) Duschen</t>
  </si>
  <si>
    <t>EG (0.008) Umkleide D</t>
  </si>
  <si>
    <t>EG (0.007) Einsatz</t>
  </si>
  <si>
    <t>EG (0.009) Aufzug</t>
  </si>
  <si>
    <t>EG (0.010) Treppe</t>
  </si>
  <si>
    <t>1 OG (1.007) Treppe</t>
  </si>
  <si>
    <t>1 OG (1.001) Flur</t>
  </si>
  <si>
    <t>1 OG (1006) Überfahrt</t>
  </si>
  <si>
    <t>1 OG (1005) Kleiderkammer</t>
  </si>
  <si>
    <t>1 OG (1004) Besprechung</t>
  </si>
  <si>
    <t>1 OG (1003) Komm. Schriftf.</t>
  </si>
  <si>
    <t>1 OG (1002) Jugend + Sani</t>
  </si>
  <si>
    <t>2 OG (2.008) Treppenraum</t>
  </si>
  <si>
    <t>2 OG (2001) Flur</t>
  </si>
  <si>
    <t>2 OG (2006) WC D</t>
  </si>
  <si>
    <t>2 OG (2005) WC H</t>
  </si>
  <si>
    <t>2 OG (2004) Küche</t>
  </si>
  <si>
    <t>2 OG (2003) Bereitschaft</t>
  </si>
  <si>
    <t>2 OG (2002) Schulung</t>
  </si>
  <si>
    <t>2 OG (2009) Archiv</t>
  </si>
  <si>
    <t>2 OG (2007) Lager</t>
  </si>
  <si>
    <t>EG (0.011) WC Herren</t>
  </si>
  <si>
    <t>EG (0.012) WC Damen</t>
  </si>
  <si>
    <t>EG (UG 032) Service-Bereich</t>
  </si>
  <si>
    <t>EG (UG 02) Büro</t>
  </si>
  <si>
    <t xml:space="preserve">EG (UG 03) Büro </t>
  </si>
  <si>
    <t>EG (UG 04) Büro</t>
  </si>
  <si>
    <t>EG (UG 05) Beh. WC</t>
  </si>
  <si>
    <t xml:space="preserve">EG (UG 08) Flur </t>
  </si>
  <si>
    <t xml:space="preserve">EG (UG 09) Flur </t>
  </si>
  <si>
    <t>EG (UG 06) Sozialraum</t>
  </si>
  <si>
    <t>EG (UG 07) Bad</t>
  </si>
  <si>
    <t>EG (UG 10) Büro</t>
  </si>
  <si>
    <t>EG (UG 11) Büro</t>
  </si>
  <si>
    <t>EG (UG 14) Lager Kämmerei</t>
  </si>
  <si>
    <t>EG (UG 32) Bürgerbüro</t>
  </si>
  <si>
    <t>EG (UG 31) Büro</t>
  </si>
  <si>
    <t>EG (UG 30) Trauungszimmer</t>
  </si>
  <si>
    <t>EG (UG 29) WC D</t>
  </si>
  <si>
    <t xml:space="preserve">EG (UG 28) WC H </t>
  </si>
  <si>
    <t>EG (UG 25) Archiv Sta. Amt</t>
  </si>
  <si>
    <t xml:space="preserve">EG (UG 21) Flur </t>
  </si>
  <si>
    <t xml:space="preserve">EG (UG 23) Registratur </t>
  </si>
  <si>
    <t xml:space="preserve">EG (UG27) Flur </t>
  </si>
  <si>
    <t>EG (UG 25) EDV</t>
  </si>
  <si>
    <t>EG (UG 24) Putzkammer</t>
  </si>
  <si>
    <t>EG (UG 20) Elektrov.</t>
  </si>
  <si>
    <t>1 OG (EG 22) Foyer</t>
  </si>
  <si>
    <t>1 OG (EG 02) Büro</t>
  </si>
  <si>
    <t>1 OG (EG 03) Bürgermeister</t>
  </si>
  <si>
    <t>1 OG (EG 04) Vorzimmer</t>
  </si>
  <si>
    <t>1 OG (EG 05) Büro</t>
  </si>
  <si>
    <t>1 OG (EG 06) Büro</t>
  </si>
  <si>
    <t>1 OG (EG 07) Besprechung</t>
  </si>
  <si>
    <t>1 OG (EG 07a) Lager</t>
  </si>
  <si>
    <t>1 OG (EG 19) WC D</t>
  </si>
  <si>
    <t>1 OG (EG 20) WC H</t>
  </si>
  <si>
    <t>1 OG (EG 15) Büro</t>
  </si>
  <si>
    <t xml:space="preserve">1 OG (EG 14) Büro </t>
  </si>
  <si>
    <t>1 OG (EG 13) Büro</t>
  </si>
  <si>
    <t xml:space="preserve">1 OG (EG 12) Büro </t>
  </si>
  <si>
    <t>1 OG (EG 11) Büro</t>
  </si>
  <si>
    <t>1 OG (EG 10) Büro</t>
  </si>
  <si>
    <t>1 OG (EG 9) Büro</t>
  </si>
  <si>
    <t>1 OG (EG 01) Sitzungssaal</t>
  </si>
  <si>
    <t>1 OG (EG 08) Teeküche</t>
  </si>
  <si>
    <t>1 OG (EG 16) Archiv Bauamt</t>
  </si>
  <si>
    <t>1 OG (EG 21) Flur</t>
  </si>
  <si>
    <t>1 OG (EG 17) Treppe</t>
  </si>
  <si>
    <t xml:space="preserve"> (01) Kapelle</t>
  </si>
  <si>
    <t xml:space="preserve"> (02) Leichenhalle</t>
  </si>
  <si>
    <t xml:space="preserve"> (03) Lager</t>
  </si>
  <si>
    <t xml:space="preserve"> (04) WC</t>
  </si>
  <si>
    <t xml:space="preserve"> (05) WC Personal</t>
  </si>
  <si>
    <t xml:space="preserve"> (06) Flur</t>
  </si>
  <si>
    <t xml:space="preserve"> (07) Büro</t>
  </si>
  <si>
    <t xml:space="preserve"> (08) Kapelle</t>
  </si>
  <si>
    <t xml:space="preserve"> (09) Lager</t>
  </si>
  <si>
    <t xml:space="preserve"> (01) Eingang</t>
  </si>
  <si>
    <t xml:space="preserve"> (04) Büro</t>
  </si>
  <si>
    <t xml:space="preserve"> (05) Lager</t>
  </si>
  <si>
    <t xml:space="preserve"> (06) WC Damen/behindert</t>
  </si>
  <si>
    <t xml:space="preserve"> (07) WC Herren</t>
  </si>
  <si>
    <t>Fläche(m²)</t>
  </si>
  <si>
    <t>Hort</t>
  </si>
  <si>
    <t>MusikGrundschule</t>
  </si>
  <si>
    <t>Rudolf-von-Hirsch-Straße 2</t>
  </si>
  <si>
    <t>Margaretenstraße 53A</t>
  </si>
  <si>
    <t>Hubertusstraße 2</t>
  </si>
  <si>
    <t>Margartenstraße 31</t>
  </si>
  <si>
    <t>Pentenriederstraße 54a</t>
  </si>
  <si>
    <t>Rudolf-von-Hirsch-Straße 1</t>
  </si>
  <si>
    <t>Friedenstraße 12</t>
  </si>
  <si>
    <t>Kirchenweg 7</t>
  </si>
  <si>
    <t>Bibliothek - Margaretenstraße 53A, 82152	Krailling</t>
  </si>
  <si>
    <t>Grundschule - Rudolf-von-Hirsch-Straße 2, 82152 Krailling</t>
  </si>
  <si>
    <t>Hubertushaus - Hubertusstraße 2, 82152 Krailling</t>
  </si>
  <si>
    <t>Alte Feuerwehr (Margartenstraße) - Margartenstraße 31
, 82152 Krailling</t>
  </si>
  <si>
    <t>Neue Feuerwehr (Pentenriederstraße) - Pentenriederstraße 54a, 82152 Krailling</t>
  </si>
  <si>
    <t>Rathaus - Rudolf-von-Hirsch-Straße 1, 82152 Krailling</t>
  </si>
  <si>
    <t>Friedhof Krailling - Friedenstraße 12
 82152 Krailling</t>
  </si>
  <si>
    <t>Friedhof Pentenried - Kirchenweg 7, 82349 Krailling</t>
  </si>
  <si>
    <t>Bürgertreff/ Krabbelgruppe</t>
  </si>
  <si>
    <t>Sporthalle/ Gymnastikraum</t>
  </si>
  <si>
    <t>Prüf-Werk-Raum/Umkleide</t>
  </si>
  <si>
    <t xml:space="preserve">zu reinigende Räume: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</si>
</sst>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  <numFmt numFmtId="171" formatCode="#,##0.00_ ;\-#,##0.00\ "/>
    <numFmt numFmtId="172" formatCode=";;;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b/>
      <sz val="9"/>
      <color theme="4" tint="0.79998168889431442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vertAlign val="superscript"/>
      <sz val="9"/>
      <name val="Arial"/>
      <family val="2"/>
    </font>
    <font>
      <b/>
      <sz val="8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name val="Aptos"/>
      <family val="2"/>
    </font>
    <font>
      <sz val="9"/>
      <name val="Aptos"/>
      <family val="2"/>
    </font>
    <font>
      <sz val="10"/>
      <color rgb="FF000000"/>
      <name val="Times New Roman"/>
      <family val="1"/>
    </font>
    <font>
      <sz val="10"/>
      <color theme="1"/>
      <name val="Trebuchet MS"/>
      <family val="2"/>
    </font>
  </fonts>
  <fills count="7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</borders>
  <cellStyleXfs count="4077">
    <xf numFmtId="0" fontId="0" fillId="0" borderId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5" fillId="2" borderId="0" applyNumberFormat="0" applyBorder="0" applyAlignment="0" applyProtection="0"/>
    <xf numFmtId="165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7" fillId="15" borderId="7" applyNumberFormat="0" applyFont="0" applyAlignment="0" applyProtection="0"/>
    <xf numFmtId="0" fontId="37" fillId="15" borderId="7" applyNumberFormat="0" applyFont="0" applyAlignment="0" applyProtection="0"/>
    <xf numFmtId="0" fontId="37" fillId="0" borderId="0"/>
    <xf numFmtId="0" fontId="31" fillId="0" borderId="0"/>
    <xf numFmtId="0" fontId="31" fillId="0" borderId="0"/>
    <xf numFmtId="0" fontId="31" fillId="0" borderId="0"/>
    <xf numFmtId="167" fontId="31" fillId="0" borderId="0"/>
    <xf numFmtId="166" fontId="31" fillId="0" borderId="0"/>
    <xf numFmtId="0" fontId="37" fillId="0" borderId="0"/>
    <xf numFmtId="0" fontId="31" fillId="0" borderId="0"/>
    <xf numFmtId="164" fontId="38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8" fillId="0" borderId="0"/>
    <xf numFmtId="0" fontId="27" fillId="0" borderId="0"/>
    <xf numFmtId="0" fontId="40" fillId="0" borderId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4" borderId="0" applyNumberFormat="0" applyBorder="0" applyAlignment="0" applyProtection="0"/>
    <xf numFmtId="0" fontId="43" fillId="19" borderId="0" applyNumberFormat="0" applyBorder="0" applyAlignment="0" applyProtection="0"/>
    <xf numFmtId="0" fontId="44" fillId="22" borderId="12" applyNumberFormat="0" applyAlignment="0" applyProtection="0"/>
    <xf numFmtId="0" fontId="45" fillId="23" borderId="15" applyNumberFormat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18" borderId="0" applyNumberFormat="0" applyBorder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21" borderId="12" applyNumberFormat="0" applyAlignment="0" applyProtection="0"/>
    <xf numFmtId="0" fontId="57" fillId="0" borderId="14" applyNumberFormat="0" applyFill="0" applyAlignment="0" applyProtection="0"/>
    <xf numFmtId="0" fontId="58" fillId="20" borderId="0" applyNumberFormat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3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60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3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59" fillId="0" borderId="0">
      <alignment vertical="top"/>
    </xf>
    <xf numFmtId="0" fontId="26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15" borderId="7" applyNumberFormat="0" applyFont="0" applyAlignment="0" applyProtection="0"/>
    <xf numFmtId="0" fontId="61" fillId="22" borderId="13" applyNumberFormat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63" fillId="0" borderId="17">
      <alignment horizontal="center"/>
    </xf>
    <xf numFmtId="4" fontId="30" fillId="36" borderId="18" applyNumberFormat="0" applyProtection="0">
      <alignment vertical="center"/>
    </xf>
    <xf numFmtId="4" fontId="30" fillId="37" borderId="18" applyNumberFormat="0" applyProtection="0">
      <alignment horizontal="left" vertical="center" indent="1"/>
    </xf>
    <xf numFmtId="4" fontId="30" fillId="38" borderId="18" applyNumberFormat="0" applyProtection="0">
      <alignment horizontal="left" vertical="center" indent="1"/>
    </xf>
    <xf numFmtId="4" fontId="30" fillId="0" borderId="18" applyNumberFormat="0" applyProtection="0">
      <alignment horizontal="right" vertical="center"/>
    </xf>
    <xf numFmtId="4" fontId="30" fillId="38" borderId="18" applyNumberFormat="0" applyProtection="0">
      <alignment horizontal="left" vertical="center" inden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27" fillId="0" borderId="1" applyNumberFormat="0" applyFill="0" applyProtection="0">
      <alignment vertical="top" wrapText="1"/>
    </xf>
    <xf numFmtId="49" fontId="27" fillId="0" borderId="0" applyFont="0" applyFill="0" applyBorder="0" applyAlignment="0" applyProtection="0">
      <protection locked="0"/>
    </xf>
    <xf numFmtId="0" fontId="41" fillId="0" borderId="16" applyNumberFormat="0" applyFill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25" fillId="0" borderId="0"/>
    <xf numFmtId="166" fontId="27" fillId="0" borderId="0"/>
    <xf numFmtId="0" fontId="24" fillId="0" borderId="0"/>
    <xf numFmtId="0" fontId="27" fillId="0" borderId="0"/>
    <xf numFmtId="167" fontId="27" fillId="0" borderId="0"/>
    <xf numFmtId="0" fontId="64" fillId="0" borderId="0"/>
    <xf numFmtId="0" fontId="27" fillId="0" borderId="0"/>
    <xf numFmtId="165" fontId="27" fillId="0" borderId="0" applyFont="0" applyFill="0" applyBorder="0" applyAlignment="0" applyProtection="0"/>
    <xf numFmtId="0" fontId="74" fillId="0" borderId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2" borderId="0" applyNumberFormat="0" applyBorder="0" applyAlignment="0" applyProtection="0"/>
    <xf numFmtId="0" fontId="48" fillId="48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38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1" borderId="0" applyNumberFormat="0" applyBorder="0" applyAlignment="0" applyProtection="0"/>
    <xf numFmtId="0" fontId="35" fillId="38" borderId="0" applyNumberFormat="0" applyBorder="0" applyAlignment="0" applyProtection="0"/>
    <xf numFmtId="0" fontId="35" fillId="56" borderId="0" applyNumberFormat="0" applyBorder="0" applyAlignment="0" applyProtection="0"/>
    <xf numFmtId="0" fontId="75" fillId="57" borderId="29" applyNumberFormat="0" applyAlignment="0" applyProtection="0"/>
    <xf numFmtId="0" fontId="76" fillId="57" borderId="30" applyNumberFormat="0" applyAlignment="0" applyProtection="0"/>
    <xf numFmtId="0" fontId="77" fillId="46" borderId="30" applyNumberFormat="0" applyAlignment="0" applyProtection="0"/>
    <xf numFmtId="0" fontId="78" fillId="0" borderId="31" applyNumberFormat="0" applyFill="0" applyAlignment="0" applyProtection="0"/>
    <xf numFmtId="0" fontId="79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80" fillId="43" borderId="0" applyNumberFormat="0" applyBorder="0" applyAlignment="0" applyProtection="0"/>
    <xf numFmtId="164" fontId="59" fillId="0" borderId="0" applyFont="0" applyFill="0" applyBorder="0" applyAlignment="0" applyProtection="0"/>
    <xf numFmtId="0" fontId="81" fillId="36" borderId="0" applyNumberFormat="0" applyBorder="0" applyAlignment="0" applyProtection="0"/>
    <xf numFmtId="0" fontId="48" fillId="58" borderId="32" applyNumberFormat="0" applyFont="0" applyAlignment="0" applyProtection="0"/>
    <xf numFmtId="9" fontId="27" fillId="0" borderId="0" applyFont="0" applyFill="0" applyBorder="0" applyAlignment="0" applyProtection="0">
      <alignment wrapText="1"/>
    </xf>
    <xf numFmtId="0" fontId="82" fillId="42" borderId="0" applyNumberFormat="0" applyBorder="0" applyAlignment="0" applyProtection="0"/>
    <xf numFmtId="0" fontId="27" fillId="0" borderId="0">
      <alignment wrapText="1"/>
    </xf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36" applyNumberFormat="0" applyFill="0" applyAlignment="0" applyProtection="0"/>
    <xf numFmtId="44" fontId="5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59" borderId="37" applyNumberFormat="0" applyAlignment="0" applyProtection="0"/>
    <xf numFmtId="0" fontId="23" fillId="0" borderId="0"/>
    <xf numFmtId="0" fontId="22" fillId="0" borderId="0"/>
    <xf numFmtId="0" fontId="27" fillId="0" borderId="0"/>
    <xf numFmtId="167" fontId="21" fillId="0" borderId="0"/>
    <xf numFmtId="167" fontId="27" fillId="0" borderId="0"/>
    <xf numFmtId="167" fontId="21" fillId="0" borderId="0"/>
    <xf numFmtId="167" fontId="27" fillId="0" borderId="0"/>
    <xf numFmtId="167" fontId="27" fillId="0" borderId="0" applyFont="0" applyFill="0" applyBorder="0" applyAlignment="0" applyProtection="0"/>
    <xf numFmtId="167" fontId="38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1" fillId="3" borderId="0" applyNumberFormat="0" applyBorder="0" applyAlignment="0" applyProtection="0"/>
    <xf numFmtId="167" fontId="21" fillId="4" borderId="0" applyNumberFormat="0" applyBorder="0" applyAlignment="0" applyProtection="0"/>
    <xf numFmtId="167" fontId="21" fillId="5" borderId="0" applyNumberFormat="0" applyBorder="0" applyAlignment="0" applyProtection="0"/>
    <xf numFmtId="167" fontId="21" fillId="6" borderId="0" applyNumberFormat="0" applyBorder="0" applyAlignment="0" applyProtection="0"/>
    <xf numFmtId="167" fontId="21" fillId="7" borderId="0" applyNumberFormat="0" applyBorder="0" applyAlignment="0" applyProtection="0"/>
    <xf numFmtId="167" fontId="21" fillId="8" borderId="0" applyNumberFormat="0" applyBorder="0" applyAlignment="0" applyProtection="0"/>
    <xf numFmtId="167" fontId="38" fillId="3" borderId="0" applyNumberFormat="0" applyBorder="0" applyAlignment="0" applyProtection="0"/>
    <xf numFmtId="167" fontId="38" fillId="4" borderId="0" applyNumberFormat="0" applyBorder="0" applyAlignment="0" applyProtection="0"/>
    <xf numFmtId="167" fontId="38" fillId="5" borderId="0" applyNumberFormat="0" applyBorder="0" applyAlignment="0" applyProtection="0"/>
    <xf numFmtId="167" fontId="38" fillId="6" borderId="0" applyNumberFormat="0" applyBorder="0" applyAlignment="0" applyProtection="0"/>
    <xf numFmtId="167" fontId="38" fillId="7" borderId="0" applyNumberFormat="0" applyBorder="0" applyAlignment="0" applyProtection="0"/>
    <xf numFmtId="167" fontId="38" fillId="8" borderId="0" applyNumberFormat="0" applyBorder="0" applyAlignment="0" applyProtection="0"/>
    <xf numFmtId="167" fontId="21" fillId="9" borderId="0" applyNumberFormat="0" applyBorder="0" applyAlignment="0" applyProtection="0"/>
    <xf numFmtId="167" fontId="21" fillId="10" borderId="0" applyNumberFormat="0" applyBorder="0" applyAlignment="0" applyProtection="0"/>
    <xf numFmtId="167" fontId="21" fillId="11" borderId="0" applyNumberFormat="0" applyBorder="0" applyAlignment="0" applyProtection="0"/>
    <xf numFmtId="167" fontId="21" fillId="12" borderId="0" applyNumberFormat="0" applyBorder="0" applyAlignment="0" applyProtection="0"/>
    <xf numFmtId="167" fontId="21" fillId="13" borderId="0" applyNumberFormat="0" applyBorder="0" applyAlignment="0" applyProtection="0"/>
    <xf numFmtId="167" fontId="21" fillId="14" borderId="0" applyNumberFormat="0" applyBorder="0" applyAlignment="0" applyProtection="0"/>
    <xf numFmtId="167" fontId="38" fillId="9" borderId="0" applyNumberFormat="0" applyBorder="0" applyAlignment="0" applyProtection="0"/>
    <xf numFmtId="167" fontId="38" fillId="10" borderId="0" applyNumberFormat="0" applyBorder="0" applyAlignment="0" applyProtection="0"/>
    <xf numFmtId="167" fontId="38" fillId="11" borderId="0" applyNumberFormat="0" applyBorder="0" applyAlignment="0" applyProtection="0"/>
    <xf numFmtId="167" fontId="38" fillId="12" borderId="0" applyNumberFormat="0" applyBorder="0" applyAlignment="0" applyProtection="0"/>
    <xf numFmtId="167" fontId="38" fillId="13" borderId="0" applyNumberFormat="0" applyBorder="0" applyAlignment="0" applyProtection="0"/>
    <xf numFmtId="167" fontId="38" fillId="14" borderId="0" applyNumberFormat="0" applyBorder="0" applyAlignment="0" applyProtection="0"/>
    <xf numFmtId="167" fontId="42" fillId="25" borderId="0" applyNumberFormat="0" applyBorder="0" applyAlignment="0" applyProtection="0"/>
    <xf numFmtId="167" fontId="42" fillId="27" borderId="0" applyNumberFormat="0" applyBorder="0" applyAlignment="0" applyProtection="0"/>
    <xf numFmtId="167" fontId="42" fillId="29" borderId="0" applyNumberFormat="0" applyBorder="0" applyAlignment="0" applyProtection="0"/>
    <xf numFmtId="167" fontId="42" fillId="31" borderId="0" applyNumberFormat="0" applyBorder="0" applyAlignment="0" applyProtection="0"/>
    <xf numFmtId="167" fontId="42" fillId="33" borderId="0" applyNumberFormat="0" applyBorder="0" applyAlignment="0" applyProtection="0"/>
    <xf numFmtId="167" fontId="42" fillId="35" borderId="0" applyNumberFormat="0" applyBorder="0" applyAlignment="0" applyProtection="0"/>
    <xf numFmtId="167" fontId="35" fillId="2" borderId="0" applyNumberFormat="0" applyBorder="0" applyAlignment="0" applyProtection="0"/>
    <xf numFmtId="167" fontId="42" fillId="24" borderId="0" applyNumberFormat="0" applyBorder="0" applyAlignment="0" applyProtection="0"/>
    <xf numFmtId="167" fontId="42" fillId="26" borderId="0" applyNumberFormat="0" applyBorder="0" applyAlignment="0" applyProtection="0"/>
    <xf numFmtId="167" fontId="42" fillId="28" borderId="0" applyNumberFormat="0" applyBorder="0" applyAlignment="0" applyProtection="0"/>
    <xf numFmtId="167" fontId="42" fillId="30" borderId="0" applyNumberFormat="0" applyBorder="0" applyAlignment="0" applyProtection="0"/>
    <xf numFmtId="167" fontId="42" fillId="32" borderId="0" applyNumberFormat="0" applyBorder="0" applyAlignment="0" applyProtection="0"/>
    <xf numFmtId="167" fontId="42" fillId="34" borderId="0" applyNumberFormat="0" applyBorder="0" applyAlignment="0" applyProtection="0"/>
    <xf numFmtId="167" fontId="43" fillId="19" borderId="0" applyNumberFormat="0" applyBorder="0" applyAlignment="0" applyProtection="0"/>
    <xf numFmtId="167" fontId="44" fillId="22" borderId="12" applyNumberFormat="0" applyAlignment="0" applyProtection="0"/>
    <xf numFmtId="167" fontId="45" fillId="23" borderId="1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27" fillId="0" borderId="0" applyNumberFormat="0" applyFill="0" applyBorder="0" applyProtection="0">
      <alignment horizontal="left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1" fillId="18" borderId="0" applyNumberFormat="0" applyBorder="0" applyAlignment="0" applyProtection="0"/>
    <xf numFmtId="167" fontId="52" fillId="0" borderId="9" applyNumberFormat="0" applyFill="0" applyAlignment="0" applyProtection="0"/>
    <xf numFmtId="167" fontId="53" fillId="0" borderId="10" applyNumberFormat="0" applyFill="0" applyAlignment="0" applyProtection="0"/>
    <xf numFmtId="167" fontId="54" fillId="0" borderId="11" applyNumberFormat="0" applyFill="0" applyAlignment="0" applyProtection="0"/>
    <xf numFmtId="167" fontId="54" fillId="0" borderId="0" applyNumberFormat="0" applyFill="0" applyBorder="0" applyAlignment="0" applyProtection="0"/>
    <xf numFmtId="167" fontId="55" fillId="0" borderId="0" applyNumberFormat="0" applyFill="0" applyBorder="0" applyAlignment="0" applyProtection="0">
      <alignment vertical="top"/>
      <protection locked="0"/>
    </xf>
    <xf numFmtId="167" fontId="56" fillId="21" borderId="12" applyNumberFormat="0" applyAlignment="0" applyProtection="0"/>
    <xf numFmtId="167" fontId="57" fillId="0" borderId="14" applyNumberFormat="0" applyFill="0" applyAlignment="0" applyProtection="0"/>
    <xf numFmtId="167" fontId="58" fillId="20" borderId="0" applyNumberFormat="0" applyBorder="0" applyAlignment="0" applyProtection="0"/>
    <xf numFmtId="167" fontId="59" fillId="0" borderId="0">
      <alignment vertical="top"/>
    </xf>
    <xf numFmtId="167" fontId="59" fillId="0" borderId="0">
      <alignment vertical="top"/>
    </xf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49" fillId="0" borderId="0"/>
    <xf numFmtId="167" fontId="38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49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46" fillId="0" borderId="0"/>
    <xf numFmtId="167" fontId="46" fillId="0" borderId="0"/>
    <xf numFmtId="167" fontId="46" fillId="0" borderId="0"/>
    <xf numFmtId="167" fontId="38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21" fillId="0" borderId="0"/>
    <xf numFmtId="167" fontId="60" fillId="0" borderId="0"/>
    <xf numFmtId="167" fontId="4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38" fillId="0" borderId="0"/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21" fillId="0" borderId="0"/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59" fillId="0" borderId="0">
      <alignment vertical="top"/>
    </xf>
    <xf numFmtId="167" fontId="21" fillId="0" borderId="0"/>
    <xf numFmtId="167" fontId="21" fillId="0" borderId="0"/>
    <xf numFmtId="167" fontId="38" fillId="0" borderId="0"/>
    <xf numFmtId="167" fontId="21" fillId="0" borderId="0"/>
    <xf numFmtId="167" fontId="21" fillId="0" borderId="0"/>
    <xf numFmtId="167" fontId="59" fillId="0" borderId="0">
      <alignment vertical="top"/>
    </xf>
    <xf numFmtId="167" fontId="21" fillId="0" borderId="0"/>
    <xf numFmtId="167" fontId="46" fillId="0" borderId="0"/>
    <xf numFmtId="167" fontId="46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38" fillId="15" borderId="7" applyNumberFormat="0" applyFont="0" applyAlignment="0" applyProtection="0"/>
    <xf numFmtId="167" fontId="21" fillId="15" borderId="7" applyNumberFormat="0" applyFont="0" applyAlignment="0" applyProtection="0"/>
    <xf numFmtId="167" fontId="21" fillId="15" borderId="7" applyNumberFormat="0" applyFont="0" applyAlignment="0" applyProtection="0"/>
    <xf numFmtId="167" fontId="61" fillId="22" borderId="13" applyNumberFormat="0" applyAlignment="0" applyProtection="0"/>
    <xf numFmtId="167" fontId="62" fillId="0" borderId="0" applyNumberFormat="0" applyFont="0" applyFill="0" applyBorder="0" applyAlignment="0" applyProtection="0">
      <alignment horizontal="left"/>
    </xf>
    <xf numFmtId="4" fontId="30" fillId="38" borderId="46" applyNumberFormat="0" applyProtection="0">
      <alignment horizontal="left" vertical="center" indent="1"/>
    </xf>
    <xf numFmtId="167" fontId="63" fillId="0" borderId="17">
      <alignment horizontal="center"/>
    </xf>
    <xf numFmtId="4" fontId="30" fillId="36" borderId="42" applyNumberFormat="0" applyProtection="0">
      <alignment vertical="center"/>
    </xf>
    <xf numFmtId="4" fontId="30" fillId="37" borderId="42" applyNumberFormat="0" applyProtection="0">
      <alignment horizontal="left" vertical="center" indent="1"/>
    </xf>
    <xf numFmtId="4" fontId="30" fillId="38" borderId="42" applyNumberFormat="0" applyProtection="0">
      <alignment horizontal="left" vertical="center" indent="1"/>
    </xf>
    <xf numFmtId="4" fontId="30" fillId="0" borderId="42" applyNumberFormat="0" applyProtection="0">
      <alignment horizontal="right" vertical="center"/>
    </xf>
    <xf numFmtId="4" fontId="30" fillId="38" borderId="42" applyNumberFormat="0" applyProtection="0">
      <alignment horizontal="left" vertical="center" indent="1"/>
    </xf>
    <xf numFmtId="167" fontId="27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59" fillId="0" borderId="0"/>
    <xf numFmtId="167" fontId="27" fillId="0" borderId="0"/>
    <xf numFmtId="167" fontId="27" fillId="0" borderId="0"/>
    <xf numFmtId="167" fontId="94" fillId="0" borderId="0" applyNumberFormat="0" applyFill="0" applyBorder="0" applyProtection="0">
      <alignment vertical="top"/>
    </xf>
    <xf numFmtId="167" fontId="64" fillId="0" borderId="0"/>
    <xf numFmtId="167" fontId="27" fillId="0" borderId="0"/>
    <xf numFmtId="167" fontId="27" fillId="0" borderId="0"/>
    <xf numFmtId="167" fontId="27" fillId="0" borderId="0"/>
    <xf numFmtId="167" fontId="65" fillId="0" borderId="0"/>
    <xf numFmtId="167" fontId="27" fillId="0" borderId="27" applyNumberFormat="0" applyFill="0" applyProtection="0">
      <alignment vertical="top" wrapText="1"/>
    </xf>
    <xf numFmtId="167" fontId="41" fillId="0" borderId="16" applyNumberFormat="0" applyFill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66" fillId="0" borderId="0" applyNumberFormat="0" applyFill="0" applyBorder="0" applyAlignment="0" applyProtection="0"/>
    <xf numFmtId="0" fontId="21" fillId="0" borderId="0"/>
    <xf numFmtId="0" fontId="21" fillId="0" borderId="0"/>
    <xf numFmtId="165" fontId="27" fillId="0" borderId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4" fontId="30" fillId="36" borderId="48" applyNumberFormat="0" applyProtection="0">
      <alignment vertical="center"/>
    </xf>
    <xf numFmtId="4" fontId="30" fillId="36" borderId="44" applyNumberFormat="0" applyProtection="0">
      <alignment vertical="center"/>
    </xf>
    <xf numFmtId="4" fontId="30" fillId="0" borderId="46" applyNumberFormat="0" applyProtection="0">
      <alignment horizontal="right" vertical="center"/>
    </xf>
    <xf numFmtId="167" fontId="27" fillId="0" borderId="49" applyNumberFormat="0" applyFill="0" applyProtection="0">
      <alignment vertical="top" wrapText="1"/>
    </xf>
    <xf numFmtId="4" fontId="30" fillId="38" borderId="48" applyNumberFormat="0" applyProtection="0">
      <alignment horizontal="left" vertical="center" indent="1"/>
    </xf>
    <xf numFmtId="4" fontId="30" fillId="0" borderId="44" applyNumberFormat="0" applyProtection="0">
      <alignment horizontal="right" vertical="center"/>
    </xf>
    <xf numFmtId="4" fontId="30" fillId="38" borderId="44" applyNumberFormat="0" applyProtection="0">
      <alignment horizontal="left" vertical="center" indent="1"/>
    </xf>
    <xf numFmtId="4" fontId="30" fillId="37" borderId="46" applyNumberFormat="0" applyProtection="0">
      <alignment horizontal="left" vertical="center" indent="1"/>
    </xf>
    <xf numFmtId="4" fontId="30" fillId="38" borderId="46" applyNumberFormat="0" applyProtection="0">
      <alignment horizontal="left" vertical="center" indent="1"/>
    </xf>
    <xf numFmtId="4" fontId="30" fillId="37" borderId="44" applyNumberFormat="0" applyProtection="0">
      <alignment horizontal="left" vertical="center" indent="1"/>
    </xf>
    <xf numFmtId="167" fontId="27" fillId="0" borderId="47" applyNumberFormat="0" applyFill="0" applyProtection="0">
      <alignment vertical="top" wrapText="1"/>
    </xf>
    <xf numFmtId="167" fontId="27" fillId="0" borderId="43" applyNumberFormat="0" applyFill="0" applyProtection="0">
      <alignment vertical="top" wrapText="1"/>
    </xf>
    <xf numFmtId="4" fontId="30" fillId="36" borderId="46" applyNumberFormat="0" applyProtection="0">
      <alignment vertical="center"/>
    </xf>
    <xf numFmtId="4" fontId="30" fillId="38" borderId="44" applyNumberFormat="0" applyProtection="0">
      <alignment horizontal="left" vertical="center" indent="1"/>
    </xf>
    <xf numFmtId="4" fontId="30" fillId="0" borderId="48" applyNumberFormat="0" applyProtection="0">
      <alignment horizontal="right" vertical="center"/>
    </xf>
    <xf numFmtId="167" fontId="27" fillId="0" borderId="45" applyNumberFormat="0" applyFill="0" applyProtection="0">
      <alignment vertical="top" wrapText="1"/>
    </xf>
    <xf numFmtId="4" fontId="30" fillId="37" borderId="48" applyNumberFormat="0" applyProtection="0">
      <alignment horizontal="left" vertical="center" indent="1"/>
    </xf>
    <xf numFmtId="4" fontId="30" fillId="38" borderId="48" applyNumberFormat="0" applyProtection="0">
      <alignment horizontal="left" vertical="center" indent="1"/>
    </xf>
    <xf numFmtId="0" fontId="20" fillId="0" borderId="0"/>
    <xf numFmtId="0" fontId="19" fillId="0" borderId="0"/>
    <xf numFmtId="0" fontId="18" fillId="0" borderId="0"/>
    <xf numFmtId="0" fontId="27" fillId="0" borderId="0"/>
    <xf numFmtId="0" fontId="95" fillId="0" borderId="0" applyNumberFormat="0" applyFill="0" applyBorder="0" applyAlignment="0" applyProtection="0"/>
    <xf numFmtId="0" fontId="17" fillId="0" borderId="0"/>
    <xf numFmtId="0" fontId="27" fillId="0" borderId="0"/>
    <xf numFmtId="0" fontId="27" fillId="0" borderId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5" fillId="15" borderId="7" applyNumberFormat="0" applyFont="0" applyAlignment="0" applyProtection="0"/>
    <xf numFmtId="0" fontId="15" fillId="15" borderId="7" applyNumberFormat="0" applyFont="0" applyAlignment="0" applyProtection="0"/>
    <xf numFmtId="0" fontId="15" fillId="0" borderId="0"/>
    <xf numFmtId="0" fontId="1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49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5" fillId="0" borderId="0"/>
    <xf numFmtId="0" fontId="15" fillId="0" borderId="0"/>
    <xf numFmtId="0" fontId="97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27" fillId="0" borderId="43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/>
    <xf numFmtId="167" fontId="15" fillId="0" borderId="0"/>
    <xf numFmtId="167" fontId="15" fillId="3" borderId="0" applyNumberFormat="0" applyBorder="0" applyAlignment="0" applyProtection="0"/>
    <xf numFmtId="167" fontId="15" fillId="4" borderId="0" applyNumberFormat="0" applyBorder="0" applyAlignment="0" applyProtection="0"/>
    <xf numFmtId="167" fontId="15" fillId="5" borderId="0" applyNumberFormat="0" applyBorder="0" applyAlignment="0" applyProtection="0"/>
    <xf numFmtId="167" fontId="15" fillId="6" borderId="0" applyNumberFormat="0" applyBorder="0" applyAlignment="0" applyProtection="0"/>
    <xf numFmtId="167" fontId="15" fillId="7" borderId="0" applyNumberFormat="0" applyBorder="0" applyAlignment="0" applyProtection="0"/>
    <xf numFmtId="167" fontId="15" fillId="8" borderId="0" applyNumberFormat="0" applyBorder="0" applyAlignment="0" applyProtection="0"/>
    <xf numFmtId="167" fontId="15" fillId="9" borderId="0" applyNumberFormat="0" applyBorder="0" applyAlignment="0" applyProtection="0"/>
    <xf numFmtId="167" fontId="15" fillId="10" borderId="0" applyNumberFormat="0" applyBorder="0" applyAlignment="0" applyProtection="0"/>
    <xf numFmtId="167" fontId="15" fillId="11" borderId="0" applyNumberFormat="0" applyBorder="0" applyAlignment="0" applyProtection="0"/>
    <xf numFmtId="167" fontId="15" fillId="12" borderId="0" applyNumberFormat="0" applyBorder="0" applyAlignment="0" applyProtection="0"/>
    <xf numFmtId="167" fontId="15" fillId="13" borderId="0" applyNumberFormat="0" applyBorder="0" applyAlignment="0" applyProtection="0"/>
    <xf numFmtId="167" fontId="15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15" borderId="7" applyNumberFormat="0" applyFont="0" applyAlignment="0" applyProtection="0"/>
    <xf numFmtId="167" fontId="15" fillId="15" borderId="7" applyNumberFormat="0" applyFont="0" applyAlignment="0" applyProtection="0"/>
    <xf numFmtId="4" fontId="30" fillId="38" borderId="48" applyNumberFormat="0" applyProtection="0">
      <alignment horizontal="left" vertical="center" indent="1"/>
    </xf>
    <xf numFmtId="4" fontId="30" fillId="36" borderId="48" applyNumberFormat="0" applyProtection="0">
      <alignment vertical="center"/>
    </xf>
    <xf numFmtId="4" fontId="30" fillId="37" borderId="48" applyNumberFormat="0" applyProtection="0">
      <alignment horizontal="left" vertical="center" indent="1"/>
    </xf>
    <xf numFmtId="4" fontId="30" fillId="38" borderId="48" applyNumberFormat="0" applyProtection="0">
      <alignment horizontal="left" vertical="center" indent="1"/>
    </xf>
    <xf numFmtId="4" fontId="30" fillId="0" borderId="48" applyNumberFormat="0" applyProtection="0">
      <alignment horizontal="right" vertical="center"/>
    </xf>
    <xf numFmtId="4" fontId="30" fillId="38" borderId="48" applyNumberFormat="0" applyProtection="0">
      <alignment horizontal="left" vertical="center" indent="1"/>
    </xf>
    <xf numFmtId="167" fontId="15" fillId="0" borderId="0"/>
    <xf numFmtId="167" fontId="15" fillId="0" borderId="0"/>
    <xf numFmtId="167" fontId="15" fillId="0" borderId="0"/>
    <xf numFmtId="167" fontId="27" fillId="0" borderId="49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4" fontId="30" fillId="36" borderId="48" applyNumberFormat="0" applyProtection="0">
      <alignment vertical="center"/>
    </xf>
    <xf numFmtId="4" fontId="30" fillId="0" borderId="48" applyNumberFormat="0" applyProtection="0">
      <alignment horizontal="right" vertical="center"/>
    </xf>
    <xf numFmtId="4" fontId="30" fillId="0" borderId="48" applyNumberFormat="0" applyProtection="0">
      <alignment horizontal="right" vertical="center"/>
    </xf>
    <xf numFmtId="4" fontId="30" fillId="38" borderId="48" applyNumberFormat="0" applyProtection="0">
      <alignment horizontal="left" vertical="center" indent="1"/>
    </xf>
    <xf numFmtId="4" fontId="30" fillId="37" borderId="48" applyNumberFormat="0" applyProtection="0">
      <alignment horizontal="left" vertical="center" indent="1"/>
    </xf>
    <xf numFmtId="4" fontId="30" fillId="38" borderId="48" applyNumberFormat="0" applyProtection="0">
      <alignment horizontal="left" vertical="center" indent="1"/>
    </xf>
    <xf numFmtId="4" fontId="30" fillId="37" borderId="48" applyNumberFormat="0" applyProtection="0">
      <alignment horizontal="left" vertical="center" indent="1"/>
    </xf>
    <xf numFmtId="167" fontId="27" fillId="0" borderId="49" applyNumberFormat="0" applyFill="0" applyProtection="0">
      <alignment vertical="top" wrapText="1"/>
    </xf>
    <xf numFmtId="4" fontId="30" fillId="36" borderId="48" applyNumberFormat="0" applyProtection="0">
      <alignment vertical="center"/>
    </xf>
    <xf numFmtId="4" fontId="30" fillId="38" borderId="48" applyNumberFormat="0" applyProtection="0">
      <alignment horizontal="left" vertical="center" indent="1"/>
    </xf>
    <xf numFmtId="167" fontId="27" fillId="0" borderId="49" applyNumberFormat="0" applyFill="0" applyProtection="0">
      <alignment vertical="top" wrapText="1"/>
    </xf>
    <xf numFmtId="0" fontId="15" fillId="0" borderId="0"/>
    <xf numFmtId="0" fontId="15" fillId="0" borderId="0"/>
    <xf numFmtId="0" fontId="15" fillId="0" borderId="0"/>
    <xf numFmtId="44" fontId="2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7" applyNumberFormat="0" applyFont="0" applyAlignment="0" applyProtection="0"/>
    <xf numFmtId="0" fontId="12" fillId="15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46" borderId="58" applyNumberFormat="0" applyAlignment="0" applyProtection="0"/>
    <xf numFmtId="0" fontId="75" fillId="57" borderId="5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30" fillId="38" borderId="56" applyNumberFormat="0" applyProtection="0">
      <alignment horizontal="left" vertical="center" indent="1"/>
    </xf>
    <xf numFmtId="4" fontId="30" fillId="38" borderId="56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30" fillId="36" borderId="56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3" borderId="0" applyNumberFormat="0" applyBorder="0" applyAlignment="0" applyProtection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13" borderId="0" applyNumberFormat="0" applyBorder="0" applyAlignment="0" applyProtection="0"/>
    <xf numFmtId="167" fontId="12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48" fillId="58" borderId="60" applyNumberFormat="0" applyFont="0" applyAlignment="0" applyProtection="0"/>
    <xf numFmtId="0" fontId="78" fillId="0" borderId="59" applyNumberFormat="0" applyFill="0" applyAlignment="0" applyProtection="0"/>
    <xf numFmtId="0" fontId="76" fillId="57" borderId="58" applyNumberFormat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" fontId="30" fillId="0" borderId="56" applyNumberFormat="0" applyProtection="0">
      <alignment horizontal="right" vertical="center"/>
    </xf>
    <xf numFmtId="4" fontId="30" fillId="37" borderId="56" applyNumberFormat="0" applyProtection="0">
      <alignment horizontal="left" vertical="center" indent="1"/>
    </xf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15" borderId="7" applyNumberFormat="0" applyFont="0" applyAlignment="0" applyProtection="0"/>
    <xf numFmtId="167" fontId="12" fillId="15" borderId="7" applyNumberFormat="0" applyFont="0" applyAlignment="0" applyProtection="0"/>
    <xf numFmtId="167" fontId="12" fillId="0" borderId="0"/>
    <xf numFmtId="167" fontId="12" fillId="0" borderId="0"/>
    <xf numFmtId="167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7" applyNumberFormat="0" applyFont="0" applyAlignment="0" applyProtection="0"/>
    <xf numFmtId="0" fontId="12" fillId="15" borderId="7" applyNumberFormat="0" applyFont="0" applyAlignment="0" applyProtection="0"/>
    <xf numFmtId="0" fontId="12" fillId="0" borderId="0"/>
    <xf numFmtId="0" fontId="1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3" borderId="0" applyNumberFormat="0" applyBorder="0" applyAlignment="0" applyProtection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13" borderId="0" applyNumberFormat="0" applyBorder="0" applyAlignment="0" applyProtection="0"/>
    <xf numFmtId="167" fontId="12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15" borderId="7" applyNumberFormat="0" applyFont="0" applyAlignment="0" applyProtection="0"/>
    <xf numFmtId="167" fontId="12" fillId="15" borderId="7" applyNumberFormat="0" applyFont="0" applyAlignment="0" applyProtection="0"/>
    <xf numFmtId="167" fontId="12" fillId="0" borderId="0"/>
    <xf numFmtId="167" fontId="12" fillId="0" borderId="0"/>
    <xf numFmtId="167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" fontId="30" fillId="38" borderId="56" applyNumberFormat="0" applyProtection="0">
      <alignment horizontal="left" vertical="center" indent="1"/>
    </xf>
    <xf numFmtId="4" fontId="30" fillId="36" borderId="56" applyNumberFormat="0" applyProtection="0">
      <alignment vertical="center"/>
    </xf>
    <xf numFmtId="4" fontId="30" fillId="37" borderId="56" applyNumberFormat="0" applyProtection="0">
      <alignment horizontal="left" vertical="center" indent="1"/>
    </xf>
    <xf numFmtId="4" fontId="30" fillId="38" borderId="56" applyNumberFormat="0" applyProtection="0">
      <alignment horizontal="left" vertical="center" indent="1"/>
    </xf>
    <xf numFmtId="4" fontId="30" fillId="0" borderId="56" applyNumberFormat="0" applyProtection="0">
      <alignment horizontal="right" vertical="center"/>
    </xf>
    <xf numFmtId="4" fontId="30" fillId="38" borderId="56" applyNumberFormat="0" applyProtection="0">
      <alignment horizontal="left" vertical="center" indent="1"/>
    </xf>
    <xf numFmtId="4" fontId="30" fillId="36" borderId="56" applyNumberFormat="0" applyProtection="0">
      <alignment vertical="center"/>
    </xf>
    <xf numFmtId="4" fontId="30" fillId="36" borderId="56" applyNumberFormat="0" applyProtection="0">
      <alignment vertical="center"/>
    </xf>
    <xf numFmtId="4" fontId="30" fillId="0" borderId="56" applyNumberFormat="0" applyProtection="0">
      <alignment horizontal="right" vertical="center"/>
    </xf>
    <xf numFmtId="4" fontId="30" fillId="38" borderId="56" applyNumberFormat="0" applyProtection="0">
      <alignment horizontal="left" vertical="center" indent="1"/>
    </xf>
    <xf numFmtId="4" fontId="30" fillId="0" borderId="56" applyNumberFormat="0" applyProtection="0">
      <alignment horizontal="right" vertical="center"/>
    </xf>
    <xf numFmtId="4" fontId="30" fillId="38" borderId="56" applyNumberFormat="0" applyProtection="0">
      <alignment horizontal="left" vertical="center" indent="1"/>
    </xf>
    <xf numFmtId="4" fontId="30" fillId="37" borderId="56" applyNumberFormat="0" applyProtection="0">
      <alignment horizontal="left" vertical="center" indent="1"/>
    </xf>
    <xf numFmtId="4" fontId="30" fillId="38" borderId="56" applyNumberFormat="0" applyProtection="0">
      <alignment horizontal="left" vertical="center" indent="1"/>
    </xf>
    <xf numFmtId="4" fontId="30" fillId="37" borderId="56" applyNumberFormat="0" applyProtection="0">
      <alignment horizontal="left" vertical="center" indent="1"/>
    </xf>
    <xf numFmtId="167" fontId="27" fillId="0" borderId="61" applyNumberFormat="0" applyFill="0" applyProtection="0">
      <alignment vertical="top" wrapText="1"/>
    </xf>
    <xf numFmtId="4" fontId="30" fillId="36" borderId="56" applyNumberFormat="0" applyProtection="0">
      <alignment vertical="center"/>
    </xf>
    <xf numFmtId="4" fontId="30" fillId="38" borderId="56" applyNumberFormat="0" applyProtection="0">
      <alignment horizontal="left" vertical="center" indent="1"/>
    </xf>
    <xf numFmtId="4" fontId="30" fillId="0" borderId="56" applyNumberFormat="0" applyProtection="0">
      <alignment horizontal="right" vertical="center"/>
    </xf>
    <xf numFmtId="4" fontId="30" fillId="37" borderId="56" applyNumberFormat="0" applyProtection="0">
      <alignment horizontal="left" vertical="center" indent="1"/>
    </xf>
    <xf numFmtId="4" fontId="30" fillId="38" borderId="56" applyNumberFormat="0" applyProtection="0">
      <alignment horizontal="left" vertical="center" indent="1"/>
    </xf>
    <xf numFmtId="0" fontId="27" fillId="0" borderId="61" applyNumberFormat="0" applyFill="0" applyProtection="0">
      <alignment vertical="top" wrapText="1"/>
    </xf>
    <xf numFmtId="4" fontId="30" fillId="38" borderId="56" applyNumberFormat="0" applyProtection="0">
      <alignment horizontal="left" vertical="center" indent="1"/>
    </xf>
    <xf numFmtId="4" fontId="30" fillId="36" borderId="56" applyNumberFormat="0" applyProtection="0">
      <alignment vertical="center"/>
    </xf>
    <xf numFmtId="4" fontId="30" fillId="37" borderId="56" applyNumberFormat="0" applyProtection="0">
      <alignment horizontal="left" vertical="center" indent="1"/>
    </xf>
    <xf numFmtId="4" fontId="30" fillId="38" borderId="56" applyNumberFormat="0" applyProtection="0">
      <alignment horizontal="left" vertical="center" indent="1"/>
    </xf>
    <xf numFmtId="4" fontId="30" fillId="0" borderId="56" applyNumberFormat="0" applyProtection="0">
      <alignment horizontal="right" vertical="center"/>
    </xf>
    <xf numFmtId="4" fontId="30" fillId="38" borderId="56" applyNumberFormat="0" applyProtection="0">
      <alignment horizontal="left" vertical="center" indent="1"/>
    </xf>
    <xf numFmtId="4" fontId="30" fillId="36" borderId="56" applyNumberFormat="0" applyProtection="0">
      <alignment vertical="center"/>
    </xf>
    <xf numFmtId="4" fontId="30" fillId="0" borderId="56" applyNumberFormat="0" applyProtection="0">
      <alignment horizontal="right" vertical="center"/>
    </xf>
    <xf numFmtId="4" fontId="30" fillId="0" borderId="56" applyNumberFormat="0" applyProtection="0">
      <alignment horizontal="right" vertical="center"/>
    </xf>
    <xf numFmtId="4" fontId="30" fillId="38" borderId="56" applyNumberFormat="0" applyProtection="0">
      <alignment horizontal="left" vertical="center" indent="1"/>
    </xf>
    <xf numFmtId="4" fontId="30" fillId="37" borderId="56" applyNumberFormat="0" applyProtection="0">
      <alignment horizontal="left" vertical="center" indent="1"/>
    </xf>
    <xf numFmtId="4" fontId="30" fillId="38" borderId="56" applyNumberFormat="0" applyProtection="0">
      <alignment horizontal="left" vertical="center" indent="1"/>
    </xf>
    <xf numFmtId="4" fontId="30" fillId="37" borderId="56" applyNumberFormat="0" applyProtection="0">
      <alignment horizontal="left" vertical="center" indent="1"/>
    </xf>
    <xf numFmtId="4" fontId="30" fillId="36" borderId="56" applyNumberFormat="0" applyProtection="0">
      <alignment vertical="center"/>
    </xf>
    <xf numFmtId="4" fontId="30" fillId="38" borderId="56" applyNumberFormat="0" applyProtection="0">
      <alignment horizontal="left" vertical="center" indent="1"/>
    </xf>
    <xf numFmtId="0" fontId="101" fillId="0" borderId="0"/>
    <xf numFmtId="165" fontId="27" fillId="0" borderId="0" applyFont="0" applyFill="0" applyBorder="0" applyProtection="0"/>
    <xf numFmtId="165" fontId="27" fillId="0" borderId="0" applyFont="0" applyFill="0" applyBorder="0" applyProtection="0"/>
    <xf numFmtId="0" fontId="11" fillId="0" borderId="0"/>
    <xf numFmtId="0" fontId="11" fillId="0" borderId="0"/>
    <xf numFmtId="165" fontId="27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93" fillId="0" borderId="0"/>
    <xf numFmtId="0" fontId="6" fillId="0" borderId="0"/>
    <xf numFmtId="0" fontId="5" fillId="0" borderId="0"/>
    <xf numFmtId="0" fontId="105" fillId="0" borderId="0"/>
    <xf numFmtId="0" fontId="4" fillId="0" borderId="0"/>
    <xf numFmtId="0" fontId="3" fillId="0" borderId="0"/>
    <xf numFmtId="0" fontId="2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</cellStyleXfs>
  <cellXfs count="430">
    <xf numFmtId="0" fontId="0" fillId="0" borderId="0" xfId="0"/>
    <xf numFmtId="0" fontId="28" fillId="0" borderId="0" xfId="22" applyFont="1"/>
    <xf numFmtId="49" fontId="28" fillId="0" borderId="0" xfId="22" applyNumberFormat="1" applyFont="1"/>
    <xf numFmtId="4" fontId="28" fillId="0" borderId="0" xfId="22" applyNumberFormat="1" applyFont="1"/>
    <xf numFmtId="0" fontId="28" fillId="0" borderId="0" xfId="22" applyFont="1" applyAlignment="1">
      <alignment horizontal="left"/>
    </xf>
    <xf numFmtId="0" fontId="28" fillId="0" borderId="0" xfId="22" applyFont="1" applyAlignment="1">
      <alignment horizontal="right"/>
    </xf>
    <xf numFmtId="2" fontId="28" fillId="0" borderId="0" xfId="22" applyNumberFormat="1" applyFont="1"/>
    <xf numFmtId="0" fontId="28" fillId="0" borderId="0" xfId="22" applyFont="1" applyAlignment="1">
      <alignment horizontal="center"/>
    </xf>
    <xf numFmtId="44" fontId="33" fillId="17" borderId="24" xfId="15" applyNumberFormat="1" applyFont="1" applyFill="1" applyBorder="1" applyAlignment="1" applyProtection="1">
      <alignment vertical="center"/>
      <protection locked="0"/>
    </xf>
    <xf numFmtId="2" fontId="28" fillId="17" borderId="24" xfId="22" quotePrefix="1" applyNumberFormat="1" applyFont="1" applyFill="1" applyBorder="1" applyAlignment="1" applyProtection="1">
      <alignment horizontal="center" vertical="center"/>
      <protection locked="0"/>
    </xf>
    <xf numFmtId="0" fontId="28" fillId="0" borderId="0" xfId="887" applyFont="1" applyAlignment="1">
      <alignment horizontal="left" vertical="center"/>
    </xf>
    <xf numFmtId="4" fontId="28" fillId="0" borderId="0" xfId="887" applyNumberFormat="1" applyFont="1" applyAlignment="1">
      <alignment vertical="center"/>
    </xf>
    <xf numFmtId="0" fontId="28" fillId="0" borderId="0" xfId="887" applyFont="1" applyAlignment="1">
      <alignment horizontal="right" vertical="center"/>
    </xf>
    <xf numFmtId="0" fontId="28" fillId="0" borderId="0" xfId="887" applyFont="1" applyAlignment="1">
      <alignment vertical="center"/>
    </xf>
    <xf numFmtId="0" fontId="28" fillId="0" borderId="0" xfId="887" applyFont="1" applyAlignment="1">
      <alignment horizontal="center" vertical="center"/>
    </xf>
    <xf numFmtId="49" fontId="28" fillId="0" borderId="0" xfId="887" applyNumberFormat="1" applyFont="1" applyAlignment="1">
      <alignment horizontal="center" vertical="center"/>
    </xf>
    <xf numFmtId="0" fontId="28" fillId="0" borderId="0" xfId="887" applyFont="1" applyAlignment="1">
      <alignment vertical="center" wrapText="1"/>
    </xf>
    <xf numFmtId="44" fontId="33" fillId="17" borderId="41" xfId="83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top"/>
    </xf>
    <xf numFmtId="2" fontId="28" fillId="0" borderId="0" xfId="887" applyNumberFormat="1" applyFont="1" applyAlignment="1">
      <alignment horizontal="center" vertical="center"/>
    </xf>
    <xf numFmtId="2" fontId="28" fillId="0" borderId="0" xfId="887" applyNumberFormat="1" applyFont="1" applyAlignment="1">
      <alignment vertical="center"/>
    </xf>
    <xf numFmtId="0" fontId="0" fillId="0" borderId="0" xfId="0" applyAlignment="1">
      <alignment vertical="center"/>
    </xf>
    <xf numFmtId="0" fontId="30" fillId="0" borderId="0" xfId="887" applyFont="1" applyAlignment="1">
      <alignment vertical="center"/>
    </xf>
    <xf numFmtId="0" fontId="29" fillId="0" borderId="0" xfId="887" applyFont="1" applyAlignment="1">
      <alignment vertical="top" wrapText="1"/>
    </xf>
    <xf numFmtId="0" fontId="29" fillId="0" borderId="0" xfId="887" applyFont="1" applyAlignment="1">
      <alignment vertical="center" wrapText="1"/>
    </xf>
    <xf numFmtId="0" fontId="29" fillId="0" borderId="0" xfId="887" applyFont="1" applyAlignment="1">
      <alignment vertical="center"/>
    </xf>
    <xf numFmtId="44" fontId="33" fillId="17" borderId="62" xfId="887" applyNumberFormat="1" applyFont="1" applyFill="1" applyBorder="1" applyAlignment="1" applyProtection="1">
      <alignment vertical="center"/>
      <protection locked="0"/>
    </xf>
    <xf numFmtId="4" fontId="28" fillId="0" borderId="63" xfId="29" applyNumberFormat="1" applyFont="1" applyFill="1" applyBorder="1" applyAlignment="1" applyProtection="1">
      <alignment horizontal="left" vertical="center" wrapText="1"/>
    </xf>
    <xf numFmtId="2" fontId="28" fillId="17" borderId="66" xfId="887" applyNumberFormat="1" applyFont="1" applyFill="1" applyBorder="1" applyAlignment="1" applyProtection="1">
      <alignment horizontal="center" vertical="center" wrapText="1"/>
      <protection locked="0"/>
    </xf>
    <xf numFmtId="4" fontId="104" fillId="0" borderId="63" xfId="29" applyNumberFormat="1" applyFont="1" applyBorder="1" applyAlignment="1" applyProtection="1">
      <alignment horizontal="right" vertical="center" wrapText="1" shrinkToFit="1"/>
    </xf>
    <xf numFmtId="2" fontId="28" fillId="17" borderId="66" xfId="887" applyNumberFormat="1" applyFont="1" applyFill="1" applyBorder="1" applyAlignment="1" applyProtection="1">
      <alignment horizontal="right" vertical="center" wrapText="1"/>
      <protection locked="0"/>
    </xf>
    <xf numFmtId="0" fontId="27" fillId="17" borderId="68" xfId="904" applyNumberFormat="1" applyFill="1" applyBorder="1" applyAlignment="1" applyProtection="1">
      <alignment vertical="top"/>
      <protection locked="0"/>
    </xf>
    <xf numFmtId="0" fontId="27" fillId="17" borderId="66" xfId="904" applyNumberFormat="1" applyFill="1" applyBorder="1" applyAlignment="1" applyProtection="1">
      <alignment horizontal="left" vertical="center"/>
      <protection locked="0"/>
    </xf>
    <xf numFmtId="0" fontId="28" fillId="0" borderId="0" xfId="22" applyFont="1" applyAlignment="1">
      <alignment horizontal="center" vertical="center"/>
    </xf>
    <xf numFmtId="4" fontId="28" fillId="66" borderId="67" xfId="29" applyNumberFormat="1" applyFont="1" applyFill="1" applyBorder="1" applyAlignment="1" applyProtection="1">
      <alignment horizontal="left" vertical="center" wrapText="1"/>
    </xf>
    <xf numFmtId="4" fontId="104" fillId="66" borderId="68" xfId="29" applyNumberFormat="1" applyFont="1" applyFill="1" applyBorder="1" applyAlignment="1" applyProtection="1">
      <alignment horizontal="right" vertical="center" wrapText="1" shrinkToFit="1"/>
    </xf>
    <xf numFmtId="4" fontId="104" fillId="0" borderId="28" xfId="29" applyNumberFormat="1" applyFont="1" applyBorder="1" applyAlignment="1" applyProtection="1">
      <alignment horizontal="right" vertical="center" wrapText="1" shrinkToFit="1"/>
    </xf>
    <xf numFmtId="0" fontId="28" fillId="17" borderId="63" xfId="0" applyFont="1" applyFill="1" applyBorder="1"/>
    <xf numFmtId="0" fontId="106" fillId="17" borderId="66" xfId="0" applyFont="1" applyFill="1" applyBorder="1"/>
    <xf numFmtId="0" fontId="106" fillId="17" borderId="68" xfId="0" applyFont="1" applyFill="1" applyBorder="1"/>
    <xf numFmtId="49" fontId="67" fillId="0" borderId="0" xfId="904" applyNumberFormat="1" applyFont="1"/>
    <xf numFmtId="0" fontId="8" fillId="0" borderId="0" xfId="4065"/>
    <xf numFmtId="0" fontId="102" fillId="0" borderId="0" xfId="4065" applyFont="1"/>
    <xf numFmtId="49" fontId="27" fillId="0" borderId="0" xfId="904" applyNumberFormat="1" applyAlignment="1">
      <alignment horizontal="right"/>
    </xf>
    <xf numFmtId="166" fontId="33" fillId="0" borderId="0" xfId="904" applyFont="1" applyAlignment="1">
      <alignment horizontal="left" vertical="center"/>
    </xf>
    <xf numFmtId="14" fontId="68" fillId="0" borderId="0" xfId="904" applyNumberFormat="1" applyFont="1" applyAlignment="1">
      <alignment vertical="center"/>
    </xf>
    <xf numFmtId="49" fontId="68" fillId="0" borderId="0" xfId="904" applyNumberFormat="1" applyFont="1"/>
    <xf numFmtId="166" fontId="68" fillId="0" borderId="0" xfId="904" applyFont="1"/>
    <xf numFmtId="49" fontId="69" fillId="0" borderId="0" xfId="904" applyNumberFormat="1" applyFont="1"/>
    <xf numFmtId="49" fontId="70" fillId="0" borderId="0" xfId="904" applyNumberFormat="1" applyFont="1" applyAlignment="1">
      <alignment horizontal="right" vertical="center" wrapText="1"/>
    </xf>
    <xf numFmtId="166" fontId="27" fillId="0" borderId="0" xfId="904"/>
    <xf numFmtId="49" fontId="70" fillId="0" borderId="0" xfId="904" applyNumberFormat="1" applyFont="1"/>
    <xf numFmtId="0" fontId="27" fillId="0" borderId="0" xfId="904" applyNumberFormat="1"/>
    <xf numFmtId="0" fontId="8" fillId="0" borderId="0" xfId="4065" applyAlignment="1">
      <alignment vertical="center"/>
    </xf>
    <xf numFmtId="0" fontId="27" fillId="0" borderId="0" xfId="904" applyNumberFormat="1" applyAlignment="1">
      <alignment vertical="center"/>
    </xf>
    <xf numFmtId="0" fontId="41" fillId="64" borderId="69" xfId="879" applyFont="1" applyFill="1" applyBorder="1" applyAlignment="1">
      <alignment horizontal="center" vertical="center"/>
    </xf>
    <xf numFmtId="49" fontId="70" fillId="64" borderId="69" xfId="904" applyNumberFormat="1" applyFont="1" applyFill="1" applyBorder="1" applyAlignment="1">
      <alignment horizontal="center" vertical="center" wrapText="1"/>
    </xf>
    <xf numFmtId="49" fontId="70" fillId="64" borderId="69" xfId="904" applyNumberFormat="1" applyFont="1" applyFill="1" applyBorder="1" applyAlignment="1">
      <alignment vertical="center" wrapText="1"/>
    </xf>
    <xf numFmtId="0" fontId="91" fillId="40" borderId="4" xfId="4065" applyFont="1" applyFill="1" applyBorder="1" applyAlignment="1">
      <alignment vertical="center"/>
    </xf>
    <xf numFmtId="0" fontId="41" fillId="40" borderId="5" xfId="879" applyFont="1" applyFill="1" applyBorder="1" applyAlignment="1">
      <alignment horizontal="center" vertical="center"/>
    </xf>
    <xf numFmtId="49" fontId="70" fillId="40" borderId="5" xfId="904" applyNumberFormat="1" applyFont="1" applyFill="1" applyBorder="1" applyAlignment="1">
      <alignment horizontal="center" vertical="center" wrapText="1"/>
    </xf>
    <xf numFmtId="49" fontId="70" fillId="60" borderId="5" xfId="904" applyNumberFormat="1" applyFont="1" applyFill="1" applyBorder="1" applyAlignment="1">
      <alignment horizontal="center" vertical="center" wrapText="1"/>
    </xf>
    <xf numFmtId="49" fontId="70" fillId="60" borderId="6" xfId="904" applyNumberFormat="1" applyFont="1" applyFill="1" applyBorder="1" applyAlignment="1">
      <alignment horizontal="center" vertical="center" wrapText="1"/>
    </xf>
    <xf numFmtId="0" fontId="27" fillId="0" borderId="63" xfId="879" applyBorder="1" applyAlignment="1">
      <alignment horizontal="center" vertical="center"/>
    </xf>
    <xf numFmtId="0" fontId="27" fillId="0" borderId="66" xfId="879" applyBorder="1" applyAlignment="1">
      <alignment horizontal="center" vertical="center"/>
    </xf>
    <xf numFmtId="0" fontId="8" fillId="0" borderId="63" xfId="4065" applyBorder="1" applyAlignment="1">
      <alignment vertical="center"/>
    </xf>
    <xf numFmtId="44" fontId="27" fillId="0" borderId="63" xfId="904" applyNumberFormat="1" applyBorder="1" applyAlignment="1">
      <alignment vertical="center"/>
    </xf>
    <xf numFmtId="171" fontId="27" fillId="0" borderId="63" xfId="904" applyNumberFormat="1" applyBorder="1" applyAlignment="1">
      <alignment vertical="center"/>
    </xf>
    <xf numFmtId="4" fontId="93" fillId="0" borderId="63" xfId="4065" applyNumberFormat="1" applyFont="1" applyBorder="1" applyAlignment="1">
      <alignment vertical="center"/>
    </xf>
    <xf numFmtId="0" fontId="92" fillId="0" borderId="63" xfId="960" applyFont="1" applyBorder="1" applyAlignment="1">
      <alignment vertical="center"/>
    </xf>
    <xf numFmtId="0" fontId="8" fillId="0" borderId="63" xfId="4065" applyBorder="1" applyAlignment="1">
      <alignment horizontal="left" vertical="center"/>
    </xf>
    <xf numFmtId="0" fontId="91" fillId="40" borderId="66" xfId="4065" applyFont="1" applyFill="1" applyBorder="1" applyAlignment="1">
      <alignment vertical="center"/>
    </xf>
    <xf numFmtId="0" fontId="41" fillId="40" borderId="67" xfId="879" applyFont="1" applyFill="1" applyBorder="1" applyAlignment="1">
      <alignment horizontal="center" vertical="center"/>
    </xf>
    <xf numFmtId="0" fontId="70" fillId="40" borderId="67" xfId="879" applyFont="1" applyFill="1" applyBorder="1" applyAlignment="1">
      <alignment horizontal="right" vertical="center"/>
    </xf>
    <xf numFmtId="44" fontId="70" fillId="40" borderId="63" xfId="904" applyNumberFormat="1" applyFont="1" applyFill="1" applyBorder="1" applyAlignment="1">
      <alignment vertical="center"/>
    </xf>
    <xf numFmtId="4" fontId="70" fillId="40" borderId="63" xfId="904" applyNumberFormat="1" applyFont="1" applyFill="1" applyBorder="1" applyAlignment="1">
      <alignment vertical="center"/>
    </xf>
    <xf numFmtId="4" fontId="38" fillId="40" borderId="63" xfId="4065" applyNumberFormat="1" applyFont="1" applyFill="1" applyBorder="1" applyAlignment="1">
      <alignment vertical="center"/>
    </xf>
    <xf numFmtId="4" fontId="27" fillId="40" borderId="63" xfId="904" applyNumberFormat="1" applyFill="1" applyBorder="1" applyAlignment="1">
      <alignment vertical="center"/>
    </xf>
    <xf numFmtId="49" fontId="70" fillId="40" borderId="63" xfId="904" applyNumberFormat="1" applyFont="1" applyFill="1" applyBorder="1" applyAlignment="1">
      <alignment horizontal="center" vertical="center" wrapText="1"/>
    </xf>
    <xf numFmtId="0" fontId="41" fillId="40" borderId="67" xfId="879" applyFont="1" applyFill="1" applyBorder="1" applyAlignment="1">
      <alignment horizontal="left" vertical="center"/>
    </xf>
    <xf numFmtId="49" fontId="70" fillId="40" borderId="67" xfId="904" applyNumberFormat="1" applyFont="1" applyFill="1" applyBorder="1" applyAlignment="1">
      <alignment horizontal="center" vertical="center" wrapText="1"/>
    </xf>
    <xf numFmtId="49" fontId="70" fillId="60" borderId="67" xfId="904" applyNumberFormat="1" applyFont="1" applyFill="1" applyBorder="1" applyAlignment="1">
      <alignment horizontal="center" vertical="center" wrapText="1"/>
    </xf>
    <xf numFmtId="49" fontId="70" fillId="60" borderId="68" xfId="904" applyNumberFormat="1" applyFont="1" applyFill="1" applyBorder="1" applyAlignment="1">
      <alignment horizontal="center" vertical="center" wrapText="1"/>
    </xf>
    <xf numFmtId="0" fontId="91" fillId="40" borderId="64" xfId="4065" applyFont="1" applyFill="1" applyBorder="1" applyAlignment="1">
      <alignment vertical="center"/>
    </xf>
    <xf numFmtId="0" fontId="41" fillId="40" borderId="20" xfId="879" applyFont="1" applyFill="1" applyBorder="1" applyAlignment="1">
      <alignment horizontal="center" vertical="center"/>
    </xf>
    <xf numFmtId="0" fontId="70" fillId="40" borderId="20" xfId="879" applyFont="1" applyFill="1" applyBorder="1" applyAlignment="1">
      <alignment horizontal="right" vertical="center"/>
    </xf>
    <xf numFmtId="44" fontId="70" fillId="40" borderId="62" xfId="904" applyNumberFormat="1" applyFont="1" applyFill="1" applyBorder="1" applyAlignment="1">
      <alignment vertical="center"/>
    </xf>
    <xf numFmtId="4" fontId="70" fillId="40" borderId="62" xfId="904" applyNumberFormat="1" applyFont="1" applyFill="1" applyBorder="1" applyAlignment="1">
      <alignment vertical="center"/>
    </xf>
    <xf numFmtId="4" fontId="27" fillId="40" borderId="62" xfId="904" applyNumberFormat="1" applyFill="1" applyBorder="1" applyAlignment="1">
      <alignment vertical="center"/>
    </xf>
    <xf numFmtId="0" fontId="91" fillId="65" borderId="66" xfId="4065" applyFont="1" applyFill="1" applyBorder="1" applyAlignment="1">
      <alignment vertical="center"/>
    </xf>
    <xf numFmtId="0" fontId="41" fillId="65" borderId="67" xfId="879" applyFont="1" applyFill="1" applyBorder="1" applyAlignment="1">
      <alignment horizontal="center" vertical="center"/>
    </xf>
    <xf numFmtId="0" fontId="70" fillId="65" borderId="67" xfId="879" applyFont="1" applyFill="1" applyBorder="1" applyAlignment="1">
      <alignment horizontal="right" vertical="center"/>
    </xf>
    <xf numFmtId="44" fontId="70" fillId="65" borderId="63" xfId="904" applyNumberFormat="1" applyFont="1" applyFill="1" applyBorder="1" applyAlignment="1">
      <alignment vertical="center"/>
    </xf>
    <xf numFmtId="4" fontId="70" fillId="65" borderId="63" xfId="904" applyNumberFormat="1" applyFont="1" applyFill="1" applyBorder="1" applyAlignment="1">
      <alignment vertical="center"/>
    </xf>
    <xf numFmtId="4" fontId="38" fillId="65" borderId="68" xfId="4065" applyNumberFormat="1" applyFont="1" applyFill="1" applyBorder="1" applyAlignment="1">
      <alignment vertical="center"/>
    </xf>
    <xf numFmtId="4" fontId="38" fillId="65" borderId="66" xfId="4065" applyNumberFormat="1" applyFont="1" applyFill="1" applyBorder="1" applyAlignment="1">
      <alignment vertical="center"/>
    </xf>
    <xf numFmtId="49" fontId="70" fillId="65" borderId="66" xfId="904" applyNumberFormat="1" applyFont="1" applyFill="1" applyBorder="1" applyAlignment="1">
      <alignment horizontal="center" vertical="center" wrapText="1"/>
    </xf>
    <xf numFmtId="49" fontId="70" fillId="65" borderId="68" xfId="904" applyNumberFormat="1" applyFont="1" applyFill="1" applyBorder="1" applyAlignment="1">
      <alignment horizontal="center" vertical="center" wrapText="1"/>
    </xf>
    <xf numFmtId="44" fontId="70" fillId="40" borderId="67" xfId="904" applyNumberFormat="1" applyFont="1" applyFill="1" applyBorder="1" applyAlignment="1">
      <alignment vertical="center"/>
    </xf>
    <xf numFmtId="4" fontId="70" fillId="40" borderId="67" xfId="904" applyNumberFormat="1" applyFont="1" applyFill="1" applyBorder="1" applyAlignment="1">
      <alignment vertical="center"/>
    </xf>
    <xf numFmtId="4" fontId="38" fillId="40" borderId="67" xfId="4065" applyNumberFormat="1" applyFont="1" applyFill="1" applyBorder="1" applyAlignment="1">
      <alignment vertical="center"/>
    </xf>
    <xf numFmtId="4" fontId="27" fillId="40" borderId="67" xfId="904" applyNumberFormat="1" applyFill="1" applyBorder="1" applyAlignment="1">
      <alignment vertical="center"/>
    </xf>
    <xf numFmtId="49" fontId="70" fillId="40" borderId="68" xfId="904" applyNumberFormat="1" applyFont="1" applyFill="1" applyBorder="1" applyAlignment="1">
      <alignment horizontal="center" vertical="center" wrapText="1"/>
    </xf>
    <xf numFmtId="0" fontId="70" fillId="65" borderId="68" xfId="879" applyFont="1" applyFill="1" applyBorder="1" applyAlignment="1">
      <alignment horizontal="right" vertical="center"/>
    </xf>
    <xf numFmtId="49" fontId="70" fillId="65" borderId="67" xfId="904" applyNumberFormat="1" applyFont="1" applyFill="1" applyBorder="1" applyAlignment="1">
      <alignment horizontal="center" vertical="center" wrapText="1"/>
    </xf>
    <xf numFmtId="44" fontId="70" fillId="0" borderId="0" xfId="904" applyNumberFormat="1" applyFont="1" applyAlignment="1">
      <alignment vertical="center"/>
    </xf>
    <xf numFmtId="4" fontId="70" fillId="0" borderId="0" xfId="904" applyNumberFormat="1" applyFont="1" applyAlignment="1">
      <alignment vertical="center"/>
    </xf>
    <xf numFmtId="0" fontId="96" fillId="0" borderId="66" xfId="1854" applyFont="1" applyFill="1" applyBorder="1" applyAlignment="1" applyProtection="1">
      <alignment horizontal="left"/>
    </xf>
    <xf numFmtId="0" fontId="95" fillId="0" borderId="67" xfId="1854" applyFill="1" applyBorder="1" applyAlignment="1" applyProtection="1">
      <alignment horizontal="left"/>
    </xf>
    <xf numFmtId="0" fontId="96" fillId="0" borderId="67" xfId="1854" applyFont="1" applyFill="1" applyBorder="1" applyAlignment="1" applyProtection="1">
      <alignment horizontal="left"/>
    </xf>
    <xf numFmtId="0" fontId="0" fillId="0" borderId="68" xfId="0" applyBorder="1" applyAlignment="1">
      <alignment horizontal="center" vertical="center"/>
    </xf>
    <xf numFmtId="0" fontId="29" fillId="0" borderId="63" xfId="22" applyFont="1" applyBorder="1" applyAlignment="1">
      <alignment horizontal="right" vertical="center"/>
    </xf>
    <xf numFmtId="0" fontId="29" fillId="0" borderId="52" xfId="22" applyFont="1" applyBorder="1" applyAlignment="1">
      <alignment horizontal="center" vertical="center"/>
    </xf>
    <xf numFmtId="0" fontId="45" fillId="0" borderId="21" xfId="887" applyFont="1" applyBorder="1" applyAlignment="1">
      <alignment horizontal="centerContinuous" vertical="center"/>
    </xf>
    <xf numFmtId="0" fontId="71" fillId="0" borderId="23" xfId="22" applyFont="1" applyBorder="1" applyAlignment="1">
      <alignment horizontal="centerContinuous" vertical="center"/>
    </xf>
    <xf numFmtId="0" fontId="71" fillId="0" borderId="22" xfId="22" applyFont="1" applyBorder="1" applyAlignment="1">
      <alignment horizontal="centerContinuous" vertical="center"/>
    </xf>
    <xf numFmtId="0" fontId="28" fillId="0" borderId="2" xfId="22" applyFont="1" applyBorder="1" applyAlignment="1">
      <alignment horizontal="left"/>
    </xf>
    <xf numFmtId="0" fontId="29" fillId="0" borderId="0" xfId="22" applyFont="1" applyAlignment="1">
      <alignment horizontal="left"/>
    </xf>
    <xf numFmtId="0" fontId="28" fillId="0" borderId="3" xfId="22" applyFont="1" applyBorder="1" applyAlignment="1">
      <alignment horizontal="center" vertical="center"/>
    </xf>
    <xf numFmtId="0" fontId="28" fillId="0" borderId="63" xfId="22" applyFont="1" applyBorder="1" applyAlignment="1">
      <alignment horizontal="right"/>
    </xf>
    <xf numFmtId="0" fontId="28" fillId="0" borderId="51" xfId="22" applyFont="1" applyBorder="1" applyAlignment="1">
      <alignment horizontal="center"/>
    </xf>
    <xf numFmtId="2" fontId="29" fillId="0" borderId="21" xfId="22" applyNumberFormat="1" applyFont="1" applyBorder="1" applyAlignment="1">
      <alignment vertical="center"/>
    </xf>
    <xf numFmtId="2" fontId="29" fillId="0" borderId="23" xfId="22" applyNumberFormat="1" applyFont="1" applyBorder="1" applyAlignment="1">
      <alignment vertical="center"/>
    </xf>
    <xf numFmtId="0" fontId="28" fillId="16" borderId="5" xfId="22" applyFont="1" applyFill="1" applyBorder="1"/>
    <xf numFmtId="44" fontId="70" fillId="16" borderId="22" xfId="1854" applyNumberFormat="1" applyFont="1" applyFill="1" applyBorder="1" applyAlignment="1" applyProtection="1">
      <alignment vertical="center"/>
    </xf>
    <xf numFmtId="0" fontId="29" fillId="0" borderId="0" xfId="0" applyFont="1"/>
    <xf numFmtId="14" fontId="28" fillId="0" borderId="51" xfId="22" applyNumberFormat="1" applyFont="1" applyBorder="1" applyAlignment="1">
      <alignment horizontal="center"/>
    </xf>
    <xf numFmtId="4" fontId="29" fillId="16" borderId="22" xfId="15" applyNumberFormat="1" applyFont="1" applyFill="1" applyBorder="1" applyAlignment="1" applyProtection="1">
      <alignment vertical="center"/>
    </xf>
    <xf numFmtId="0" fontId="29" fillId="0" borderId="5" xfId="887" applyFont="1" applyBorder="1" applyAlignment="1">
      <alignment horizontal="center" vertical="center"/>
    </xf>
    <xf numFmtId="0" fontId="28" fillId="16" borderId="23" xfId="22" applyFont="1" applyFill="1" applyBorder="1"/>
    <xf numFmtId="4" fontId="29" fillId="16" borderId="22" xfId="22" applyNumberFormat="1" applyFont="1" applyFill="1" applyBorder="1" applyAlignment="1">
      <alignment vertical="center"/>
    </xf>
    <xf numFmtId="0" fontId="28" fillId="0" borderId="0" xfId="0" applyFont="1"/>
    <xf numFmtId="0" fontId="29" fillId="0" borderId="22" xfId="83" applyNumberFormat="1" applyFont="1" applyBorder="1" applyAlignment="1" applyProtection="1">
      <alignment horizontal="center" vertical="center" wrapText="1"/>
    </xf>
    <xf numFmtId="2" fontId="28" fillId="0" borderId="23" xfId="22" applyNumberFormat="1" applyFont="1" applyBorder="1" applyAlignment="1">
      <alignment horizontal="left" vertical="center"/>
    </xf>
    <xf numFmtId="4" fontId="28" fillId="0" borderId="22" xfId="22" applyNumberFormat="1" applyFont="1" applyBorder="1" applyAlignment="1">
      <alignment horizontal="right" vertical="center"/>
    </xf>
    <xf numFmtId="0" fontId="28" fillId="0" borderId="4" xfId="22" applyFont="1" applyBorder="1" applyAlignment="1">
      <alignment horizontal="left" vertical="center"/>
    </xf>
    <xf numFmtId="0" fontId="28" fillId="0" borderId="5" xfId="22" applyFont="1" applyBorder="1" applyAlignment="1">
      <alignment horizontal="left"/>
    </xf>
    <xf numFmtId="49" fontId="28" fillId="0" borderId="5" xfId="22" applyNumberFormat="1" applyFont="1" applyBorder="1"/>
    <xf numFmtId="0" fontId="28" fillId="0" borderId="6" xfId="22" applyFont="1" applyBorder="1" applyAlignment="1">
      <alignment horizontal="center" vertical="center"/>
    </xf>
    <xf numFmtId="0" fontId="29" fillId="0" borderId="63" xfId="22" applyFont="1" applyBorder="1" applyAlignment="1">
      <alignment horizontal="right" wrapText="1"/>
    </xf>
    <xf numFmtId="0" fontId="29" fillId="0" borderId="26" xfId="22" applyFont="1" applyBorder="1" applyAlignment="1">
      <alignment horizontal="center"/>
    </xf>
    <xf numFmtId="2" fontId="29" fillId="0" borderId="23" xfId="22" applyNumberFormat="1" applyFont="1" applyBorder="1" applyAlignment="1">
      <alignment horizontal="left" vertical="center"/>
    </xf>
    <xf numFmtId="0" fontId="28" fillId="0" borderId="2" xfId="22" applyFont="1" applyBorder="1" applyAlignment="1">
      <alignment horizontal="left" vertical="center"/>
    </xf>
    <xf numFmtId="0" fontId="72" fillId="0" borderId="0" xfId="887" applyFont="1" applyAlignment="1">
      <alignment horizontal="center" vertical="center"/>
    </xf>
    <xf numFmtId="0" fontId="29" fillId="0" borderId="66" xfId="22" applyFont="1" applyBorder="1"/>
    <xf numFmtId="0" fontId="28" fillId="0" borderId="23" xfId="22" applyFont="1" applyBorder="1"/>
    <xf numFmtId="0" fontId="28" fillId="0" borderId="23" xfId="22" applyFont="1" applyBorder="1" applyAlignment="1">
      <alignment horizontal="center"/>
    </xf>
    <xf numFmtId="0" fontId="29" fillId="0" borderId="23" xfId="22" applyFont="1" applyBorder="1" applyAlignment="1">
      <alignment horizontal="left" vertical="center"/>
    </xf>
    <xf numFmtId="0" fontId="28" fillId="0" borderId="23" xfId="22" applyFont="1" applyBorder="1" applyAlignment="1">
      <alignment horizontal="right" vertical="center"/>
    </xf>
    <xf numFmtId="0" fontId="33" fillId="0" borderId="23" xfId="22" applyFont="1" applyBorder="1" applyAlignment="1">
      <alignment horizontal="right" vertical="center"/>
    </xf>
    <xf numFmtId="44" fontId="28" fillId="0" borderId="22" xfId="15" applyNumberFormat="1" applyFont="1" applyBorder="1" applyAlignment="1" applyProtection="1">
      <alignment horizontal="right" vertical="center"/>
    </xf>
    <xf numFmtId="0" fontId="28" fillId="0" borderId="66" xfId="22" applyFont="1" applyBorder="1"/>
    <xf numFmtId="2" fontId="33" fillId="16" borderId="24" xfId="22" applyNumberFormat="1" applyFont="1" applyFill="1" applyBorder="1" applyAlignment="1">
      <alignment vertical="center"/>
    </xf>
    <xf numFmtId="0" fontId="28" fillId="0" borderId="22" xfId="15" applyNumberFormat="1" applyFont="1" applyBorder="1" applyAlignment="1" applyProtection="1">
      <alignment horizontal="right" vertical="center"/>
    </xf>
    <xf numFmtId="0" fontId="29" fillId="0" borderId="62" xfId="22" applyFont="1" applyBorder="1" applyAlignment="1">
      <alignment horizontal="right" vertical="center"/>
    </xf>
    <xf numFmtId="0" fontId="28" fillId="62" borderId="19" xfId="22" applyFont="1" applyFill="1" applyBorder="1" applyAlignment="1">
      <alignment horizontal="center"/>
    </xf>
    <xf numFmtId="0" fontId="29" fillId="0" borderId="62" xfId="22" applyFont="1" applyBorder="1" applyAlignment="1">
      <alignment horizontal="left" vertical="center" wrapText="1"/>
    </xf>
    <xf numFmtId="2" fontId="29" fillId="0" borderId="62" xfId="22" applyNumberFormat="1" applyFont="1" applyBorder="1" applyAlignment="1">
      <alignment horizontal="left" vertical="center" wrapText="1"/>
    </xf>
    <xf numFmtId="0" fontId="29" fillId="0" borderId="62" xfId="15" applyNumberFormat="1" applyFont="1" applyBorder="1" applyAlignment="1" applyProtection="1">
      <alignment horizontal="left" vertical="center" wrapText="1"/>
    </xf>
    <xf numFmtId="0" fontId="29" fillId="0" borderId="61" xfId="22" applyFont="1" applyBorder="1" applyAlignment="1">
      <alignment horizontal="left" vertical="top"/>
    </xf>
    <xf numFmtId="0" fontId="29" fillId="0" borderId="61" xfId="22" applyFont="1" applyBorder="1" applyAlignment="1">
      <alignment horizontal="left" vertical="top" wrapText="1"/>
    </xf>
    <xf numFmtId="49" fontId="29" fillId="0" borderId="61" xfId="22" applyNumberFormat="1" applyFont="1" applyBorder="1" applyAlignment="1">
      <alignment vertical="top" wrapText="1"/>
    </xf>
    <xf numFmtId="0" fontId="29" fillId="0" borderId="8" xfId="22" applyFont="1" applyBorder="1" applyAlignment="1">
      <alignment vertical="top"/>
    </xf>
    <xf numFmtId="0" fontId="29" fillId="0" borderId="19" xfId="22" applyFont="1" applyBorder="1" applyAlignment="1">
      <alignment horizontal="left" vertical="top" wrapText="1"/>
    </xf>
    <xf numFmtId="2" fontId="29" fillId="0" borderId="19" xfId="22" applyNumberFormat="1" applyFont="1" applyBorder="1" applyAlignment="1">
      <alignment horizontal="left" vertical="top" wrapText="1"/>
    </xf>
    <xf numFmtId="0" fontId="29" fillId="0" borderId="19" xfId="15" applyNumberFormat="1" applyFont="1" applyBorder="1" applyAlignment="1" applyProtection="1">
      <alignment horizontal="left" vertical="top" wrapText="1"/>
    </xf>
    <xf numFmtId="0" fontId="29" fillId="40" borderId="21" xfId="887" applyFont="1" applyFill="1" applyBorder="1" applyAlignment="1">
      <alignment horizontal="left" vertical="top"/>
    </xf>
    <xf numFmtId="49" fontId="29" fillId="40" borderId="23" xfId="887" applyNumberFormat="1" applyFont="1" applyFill="1" applyBorder="1" applyAlignment="1">
      <alignment horizontal="center" vertical="top"/>
    </xf>
    <xf numFmtId="0" fontId="29" fillId="40" borderId="23" xfId="887" applyFont="1" applyFill="1" applyBorder="1" applyAlignment="1">
      <alignment horizontal="center" vertical="center"/>
    </xf>
    <xf numFmtId="0" fontId="29" fillId="40" borderId="23" xfId="887" applyFont="1" applyFill="1" applyBorder="1" applyAlignment="1">
      <alignment vertical="top"/>
    </xf>
    <xf numFmtId="0" fontId="29" fillId="40" borderId="23" xfId="887" applyFont="1" applyFill="1" applyBorder="1" applyAlignment="1">
      <alignment horizontal="left" vertical="top"/>
    </xf>
    <xf numFmtId="0" fontId="39" fillId="40" borderId="23" xfId="887" applyFont="1" applyFill="1" applyBorder="1" applyAlignment="1">
      <alignment horizontal="center" vertical="top" wrapText="1"/>
    </xf>
    <xf numFmtId="0" fontId="29" fillId="40" borderId="23" xfId="887" applyFont="1" applyFill="1" applyBorder="1" applyAlignment="1">
      <alignment horizontal="left" vertical="top" wrapText="1"/>
    </xf>
    <xf numFmtId="2" fontId="29" fillId="40" borderId="23" xfId="887" applyNumberFormat="1" applyFont="1" applyFill="1" applyBorder="1" applyAlignment="1">
      <alignment vertical="top" wrapText="1"/>
    </xf>
    <xf numFmtId="0" fontId="29" fillId="40" borderId="23" xfId="887" applyFont="1" applyFill="1" applyBorder="1" applyAlignment="1">
      <alignment vertical="top" wrapText="1"/>
    </xf>
    <xf numFmtId="4" fontId="29" fillId="40" borderId="22" xfId="887" applyNumberFormat="1" applyFont="1" applyFill="1" applyBorder="1" applyAlignment="1">
      <alignment vertical="top" wrapText="1"/>
    </xf>
    <xf numFmtId="0" fontId="28" fillId="0" borderId="21" xfId="0" applyFont="1" applyBorder="1" applyAlignment="1">
      <alignment horizontal="right" vertical="center"/>
    </xf>
    <xf numFmtId="2" fontId="28" fillId="0" borderId="24" xfId="0" applyNumberFormat="1" applyFont="1" applyBorder="1" applyAlignment="1">
      <alignment horizontal="left" vertical="center"/>
    </xf>
    <xf numFmtId="2" fontId="28" fillId="0" borderId="24" xfId="0" applyNumberFormat="1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67" borderId="63" xfId="0" applyFont="1" applyFill="1" applyBorder="1"/>
    <xf numFmtId="2" fontId="28" fillId="0" borderId="24" xfId="0" applyNumberFormat="1" applyFont="1" applyBorder="1" applyAlignment="1">
      <alignment horizontal="right" vertical="center"/>
    </xf>
    <xf numFmtId="2" fontId="28" fillId="0" borderId="24" xfId="887" applyNumberFormat="1" applyFont="1" applyBorder="1" applyAlignment="1">
      <alignment horizontal="center" vertical="center" wrapText="1"/>
    </xf>
    <xf numFmtId="4" fontId="28" fillId="0" borderId="24" xfId="22" applyNumberFormat="1" applyFont="1" applyBorder="1" applyAlignment="1">
      <alignment vertical="center"/>
    </xf>
    <xf numFmtId="4" fontId="28" fillId="0" borderId="24" xfId="21" applyNumberFormat="1" applyFont="1" applyBorder="1" applyAlignment="1">
      <alignment vertical="center"/>
    </xf>
    <xf numFmtId="4" fontId="28" fillId="0" borderId="28" xfId="879" applyNumberFormat="1" applyFont="1" applyBorder="1" applyAlignment="1">
      <alignment horizontal="center" vertical="center" wrapText="1"/>
    </xf>
    <xf numFmtId="0" fontId="28" fillId="68" borderId="63" xfId="0" applyFont="1" applyFill="1" applyBorder="1"/>
    <xf numFmtId="0" fontId="28" fillId="69" borderId="63" xfId="0" applyFont="1" applyFill="1" applyBorder="1"/>
    <xf numFmtId="49" fontId="28" fillId="0" borderId="24" xfId="0" applyNumberFormat="1" applyFont="1" applyBorder="1" applyAlignment="1">
      <alignment horizontal="center" vertical="center"/>
    </xf>
    <xf numFmtId="0" fontId="28" fillId="64" borderId="63" xfId="0" applyFont="1" applyFill="1" applyBorder="1"/>
    <xf numFmtId="0" fontId="28" fillId="67" borderId="63" xfId="0" applyFont="1" applyFill="1" applyBorder="1" applyAlignment="1">
      <alignment horizontal="left" vertical="center"/>
    </xf>
    <xf numFmtId="0" fontId="28" fillId="68" borderId="8" xfId="0" applyFont="1" applyFill="1" applyBorder="1"/>
    <xf numFmtId="0" fontId="29" fillId="39" borderId="4" xfId="0" applyFont="1" applyFill="1" applyBorder="1" applyAlignment="1">
      <alignment horizontal="right" vertical="center"/>
    </xf>
    <xf numFmtId="0" fontId="29" fillId="39" borderId="66" xfId="0" applyFont="1" applyFill="1" applyBorder="1" applyAlignment="1">
      <alignment horizontal="left" vertical="center"/>
    </xf>
    <xf numFmtId="0" fontId="29" fillId="39" borderId="67" xfId="0" applyFont="1" applyFill="1" applyBorder="1" applyAlignment="1">
      <alignment vertical="center"/>
    </xf>
    <xf numFmtId="0" fontId="29" fillId="39" borderId="67" xfId="0" applyFont="1" applyFill="1" applyBorder="1" applyAlignment="1">
      <alignment horizontal="center" vertical="center"/>
    </xf>
    <xf numFmtId="0" fontId="29" fillId="39" borderId="68" xfId="0" applyFont="1" applyFill="1" applyBorder="1" applyAlignment="1">
      <alignment horizontal="center" vertical="center"/>
    </xf>
    <xf numFmtId="4" fontId="29" fillId="39" borderId="19" xfId="0" applyNumberFormat="1" applyFont="1" applyFill="1" applyBorder="1" applyAlignment="1">
      <alignment horizontal="right" vertical="center"/>
    </xf>
    <xf numFmtId="0" fontId="29" fillId="39" borderId="66" xfId="0" applyFont="1" applyFill="1" applyBorder="1" applyAlignment="1">
      <alignment horizontal="right" vertical="center"/>
    </xf>
    <xf numFmtId="0" fontId="29" fillId="39" borderId="68" xfId="0" applyFont="1" applyFill="1" applyBorder="1" applyAlignment="1">
      <alignment horizontal="right" vertical="center"/>
    </xf>
    <xf numFmtId="4" fontId="29" fillId="16" borderId="19" xfId="0" applyNumberFormat="1" applyFont="1" applyFill="1" applyBorder="1" applyAlignment="1">
      <alignment horizontal="center" vertical="center"/>
    </xf>
    <xf numFmtId="4" fontId="29" fillId="39" borderId="63" xfId="0" applyNumberFormat="1" applyFont="1" applyFill="1" applyBorder="1" applyAlignment="1">
      <alignment horizontal="right" vertical="center"/>
    </xf>
    <xf numFmtId="44" fontId="29" fillId="39" borderId="19" xfId="0" applyNumberFormat="1" applyFont="1" applyFill="1" applyBorder="1" applyAlignment="1">
      <alignment horizontal="right" vertical="center"/>
    </xf>
    <xf numFmtId="2" fontId="28" fillId="0" borderId="0" xfId="22" applyNumberFormat="1" applyFont="1" applyAlignment="1">
      <alignment horizontal="right"/>
    </xf>
    <xf numFmtId="0" fontId="29" fillId="61" borderId="50" xfId="0" applyFont="1" applyFill="1" applyBorder="1" applyAlignment="1">
      <alignment vertical="center"/>
    </xf>
    <xf numFmtId="0" fontId="29" fillId="61" borderId="51" xfId="0" applyFont="1" applyFill="1" applyBorder="1" applyAlignment="1">
      <alignment vertical="center"/>
    </xf>
    <xf numFmtId="0" fontId="29" fillId="61" borderId="51" xfId="0" applyFont="1" applyFill="1" applyBorder="1" applyAlignment="1">
      <alignment horizontal="right" vertical="center"/>
    </xf>
    <xf numFmtId="0" fontId="29" fillId="61" borderId="51" xfId="0" applyFont="1" applyFill="1" applyBorder="1" applyAlignment="1">
      <alignment horizontal="center" vertical="center"/>
    </xf>
    <xf numFmtId="0" fontId="29" fillId="61" borderId="52" xfId="0" applyFont="1" applyFill="1" applyBorder="1" applyAlignment="1">
      <alignment horizontal="center" vertical="center"/>
    </xf>
    <xf numFmtId="4" fontId="29" fillId="61" borderId="43" xfId="0" applyNumberFormat="1" applyFont="1" applyFill="1" applyBorder="1" applyAlignment="1">
      <alignment horizontal="right" vertical="center"/>
    </xf>
    <xf numFmtId="0" fontId="29" fillId="61" borderId="52" xfId="0" applyFont="1" applyFill="1" applyBorder="1" applyAlignment="1">
      <alignment horizontal="left" vertical="center"/>
    </xf>
    <xf numFmtId="0" fontId="29" fillId="61" borderId="52" xfId="0" applyFont="1" applyFill="1" applyBorder="1" applyAlignment="1">
      <alignment vertical="center"/>
    </xf>
    <xf numFmtId="4" fontId="28" fillId="0" borderId="0" xfId="22" applyNumberFormat="1" applyFont="1" applyAlignment="1">
      <alignment horizontal="right"/>
    </xf>
    <xf numFmtId="167" fontId="28" fillId="0" borderId="0" xfId="25" applyFont="1" applyAlignment="1">
      <alignment horizontal="left"/>
    </xf>
    <xf numFmtId="167" fontId="28" fillId="0" borderId="0" xfId="25" applyFont="1"/>
    <xf numFmtId="0" fontId="28" fillId="0" borderId="0" xfId="25" applyNumberFormat="1" applyFont="1" applyAlignment="1">
      <alignment horizontal="center" vertical="center"/>
    </xf>
    <xf numFmtId="167" fontId="28" fillId="0" borderId="0" xfId="25" applyFont="1" applyAlignment="1">
      <alignment horizontal="center"/>
    </xf>
    <xf numFmtId="4" fontId="28" fillId="0" borderId="0" xfId="25" applyNumberFormat="1" applyFont="1"/>
    <xf numFmtId="4" fontId="28" fillId="0" borderId="0" xfId="25" applyNumberFormat="1" applyFont="1" applyAlignment="1">
      <alignment horizontal="center"/>
    </xf>
    <xf numFmtId="0" fontId="28" fillId="0" borderId="0" xfId="25" applyNumberFormat="1" applyFont="1" applyAlignment="1">
      <alignment horizontal="right"/>
    </xf>
    <xf numFmtId="49" fontId="28" fillId="0" borderId="0" xfId="22" applyNumberFormat="1" applyFont="1" applyAlignment="1">
      <alignment horizontal="left"/>
    </xf>
    <xf numFmtId="49" fontId="28" fillId="0" borderId="0" xfId="25" applyNumberFormat="1" applyFont="1"/>
    <xf numFmtId="0" fontId="27" fillId="67" borderId="66" xfId="0" applyFont="1" applyFill="1" applyBorder="1"/>
    <xf numFmtId="0" fontId="27" fillId="67" borderId="68" xfId="0" applyFont="1" applyFill="1" applyBorder="1"/>
    <xf numFmtId="0" fontId="27" fillId="68" borderId="66" xfId="0" applyFont="1" applyFill="1" applyBorder="1"/>
    <xf numFmtId="0" fontId="27" fillId="68" borderId="68" xfId="0" applyFont="1" applyFill="1" applyBorder="1"/>
    <xf numFmtId="0" fontId="27" fillId="64" borderId="66" xfId="0" applyFont="1" applyFill="1" applyBorder="1"/>
    <xf numFmtId="0" fontId="27" fillId="64" borderId="68" xfId="0" applyFont="1" applyFill="1" applyBorder="1"/>
    <xf numFmtId="0" fontId="27" fillId="69" borderId="66" xfId="0" applyFont="1" applyFill="1" applyBorder="1"/>
    <xf numFmtId="0" fontId="27" fillId="69" borderId="68" xfId="0" applyFont="1" applyFill="1" applyBorder="1"/>
    <xf numFmtId="0" fontId="0" fillId="0" borderId="67" xfId="1854" applyFont="1" applyFill="1" applyBorder="1" applyAlignment="1" applyProtection="1">
      <alignment horizontal="left"/>
    </xf>
    <xf numFmtId="0" fontId="0" fillId="0" borderId="68" xfId="0" applyBorder="1"/>
    <xf numFmtId="0" fontId="29" fillId="0" borderId="52" xfId="887" applyFont="1" applyBorder="1" applyAlignment="1">
      <alignment horizontal="center" vertical="center"/>
    </xf>
    <xf numFmtId="0" fontId="45" fillId="0" borderId="38" xfId="887" applyFont="1" applyBorder="1" applyAlignment="1">
      <alignment horizontal="centerContinuous" vertical="center"/>
    </xf>
    <xf numFmtId="0" fontId="71" fillId="0" borderId="39" xfId="887" applyFont="1" applyBorder="1" applyAlignment="1">
      <alignment horizontal="centerContinuous" vertical="center"/>
    </xf>
    <xf numFmtId="0" fontId="71" fillId="0" borderId="40" xfId="887" applyFont="1" applyBorder="1" applyAlignment="1">
      <alignment horizontal="centerContinuous" vertical="center"/>
    </xf>
    <xf numFmtId="0" fontId="28" fillId="0" borderId="2" xfId="887" applyFont="1" applyBorder="1" applyAlignment="1">
      <alignment horizontal="left" vertical="center"/>
    </xf>
    <xf numFmtId="0" fontId="29" fillId="0" borderId="0" xfId="4056" applyFont="1" applyAlignment="1">
      <alignment vertical="center"/>
    </xf>
    <xf numFmtId="49" fontId="28" fillId="0" borderId="0" xfId="887" applyNumberFormat="1" applyFont="1" applyAlignment="1">
      <alignment vertical="center"/>
    </xf>
    <xf numFmtId="0" fontId="28" fillId="0" borderId="0" xfId="887" applyFont="1" applyAlignment="1">
      <alignment horizontal="center"/>
    </xf>
    <xf numFmtId="0" fontId="28" fillId="0" borderId="63" xfId="887" applyFont="1" applyBorder="1" applyAlignment="1">
      <alignment horizontal="right" vertical="center" wrapText="1"/>
    </xf>
    <xf numFmtId="0" fontId="28" fillId="0" borderId="51" xfId="887" applyFont="1" applyBorder="1" applyAlignment="1">
      <alignment horizontal="center"/>
    </xf>
    <xf numFmtId="2" fontId="29" fillId="0" borderId="39" xfId="887" applyNumberFormat="1" applyFont="1" applyBorder="1" applyAlignment="1">
      <alignment vertical="center"/>
    </xf>
    <xf numFmtId="0" fontId="28" fillId="16" borderId="5" xfId="887" applyFont="1" applyFill="1" applyBorder="1" applyAlignment="1">
      <alignment vertical="center"/>
    </xf>
    <xf numFmtId="44" fontId="29" fillId="16" borderId="40" xfId="887" applyNumberFormat="1" applyFont="1" applyFill="1" applyBorder="1" applyAlignment="1">
      <alignment vertical="center"/>
    </xf>
    <xf numFmtId="14" fontId="28" fillId="0" borderId="51" xfId="887" applyNumberFormat="1" applyFont="1" applyBorder="1" applyAlignment="1">
      <alignment horizontal="center"/>
    </xf>
    <xf numFmtId="2" fontId="29" fillId="0" borderId="38" xfId="887" applyNumberFormat="1" applyFont="1" applyBorder="1" applyAlignment="1">
      <alignment vertical="center"/>
    </xf>
    <xf numFmtId="4" fontId="29" fillId="16" borderId="40" xfId="83" applyNumberFormat="1" applyFont="1" applyFill="1" applyBorder="1" applyAlignment="1" applyProtection="1">
      <alignment vertical="center"/>
    </xf>
    <xf numFmtId="0" fontId="28" fillId="0" borderId="3" xfId="887" applyFont="1" applyBorder="1" applyAlignment="1">
      <alignment horizontal="center" vertical="center"/>
    </xf>
    <xf numFmtId="0" fontId="29" fillId="0" borderId="63" xfId="887" applyFont="1" applyBorder="1" applyAlignment="1">
      <alignment horizontal="right" vertical="center"/>
    </xf>
    <xf numFmtId="0" fontId="29" fillId="0" borderId="51" xfId="887" applyFont="1" applyBorder="1" applyAlignment="1">
      <alignment horizontal="center" vertical="center"/>
    </xf>
    <xf numFmtId="0" fontId="28" fillId="16" borderId="39" xfId="887" applyFont="1" applyFill="1" applyBorder="1" applyAlignment="1">
      <alignment vertical="center"/>
    </xf>
    <xf numFmtId="4" fontId="29" fillId="16" borderId="40" xfId="887" applyNumberFormat="1" applyFont="1" applyFill="1" applyBorder="1" applyAlignment="1">
      <alignment vertical="center"/>
    </xf>
    <xf numFmtId="0" fontId="29" fillId="0" borderId="40" xfId="83" applyNumberFormat="1" applyFont="1" applyBorder="1" applyAlignment="1" applyProtection="1">
      <alignment horizontal="center" vertical="center" wrapText="1"/>
    </xf>
    <xf numFmtId="2" fontId="28" fillId="0" borderId="39" xfId="887" applyNumberFormat="1" applyFont="1" applyBorder="1" applyAlignment="1">
      <alignment horizontal="left" vertical="center"/>
    </xf>
    <xf numFmtId="4" fontId="28" fillId="0" borderId="40" xfId="887" applyNumberFormat="1" applyFont="1" applyBorder="1" applyAlignment="1">
      <alignment horizontal="right" vertical="center"/>
    </xf>
    <xf numFmtId="0" fontId="28" fillId="0" borderId="4" xfId="887" applyFont="1" applyBorder="1" applyAlignment="1">
      <alignment horizontal="left" vertical="center"/>
    </xf>
    <xf numFmtId="0" fontId="28" fillId="0" borderId="6" xfId="887" applyFont="1" applyBorder="1" applyAlignment="1">
      <alignment horizontal="center" vertical="center"/>
    </xf>
    <xf numFmtId="2" fontId="29" fillId="0" borderId="39" xfId="887" applyNumberFormat="1" applyFont="1" applyBorder="1" applyAlignment="1">
      <alignment horizontal="left" vertical="center"/>
    </xf>
    <xf numFmtId="0" fontId="28" fillId="0" borderId="38" xfId="887" applyFont="1" applyBorder="1" applyAlignment="1">
      <alignment vertical="center" wrapText="1"/>
    </xf>
    <xf numFmtId="0" fontId="28" fillId="0" borderId="39" xfId="887" applyFont="1" applyBorder="1" applyAlignment="1">
      <alignment vertical="center" wrapText="1"/>
    </xf>
    <xf numFmtId="0" fontId="28" fillId="0" borderId="39" xfId="887" applyFont="1" applyBorder="1" applyAlignment="1">
      <alignment horizontal="center" vertical="center"/>
    </xf>
    <xf numFmtId="0" fontId="29" fillId="0" borderId="39" xfId="887" applyFont="1" applyBorder="1" applyAlignment="1">
      <alignment horizontal="left" vertical="center"/>
    </xf>
    <xf numFmtId="0" fontId="33" fillId="0" borderId="39" xfId="887" applyFont="1" applyBorder="1" applyAlignment="1">
      <alignment horizontal="right" vertical="center"/>
    </xf>
    <xf numFmtId="44" fontId="28" fillId="0" borderId="40" xfId="83" applyNumberFormat="1" applyFont="1" applyBorder="1" applyAlignment="1" applyProtection="1">
      <alignment horizontal="right" vertical="center"/>
    </xf>
    <xf numFmtId="0" fontId="28" fillId="0" borderId="39" xfId="887" applyFont="1" applyBorder="1" applyAlignment="1">
      <alignment horizontal="right" vertical="center"/>
    </xf>
    <xf numFmtId="0" fontId="28" fillId="0" borderId="40" xfId="83" applyNumberFormat="1" applyFont="1" applyBorder="1" applyAlignment="1" applyProtection="1">
      <alignment horizontal="right" vertical="center"/>
    </xf>
    <xf numFmtId="0" fontId="29" fillId="0" borderId="66" xfId="887" applyFont="1" applyBorder="1" applyAlignment="1">
      <alignment horizontal="right"/>
    </xf>
    <xf numFmtId="0" fontId="39" fillId="0" borderId="67" xfId="887" applyFont="1" applyBorder="1" applyAlignment="1">
      <alignment horizontal="right" vertical="center" wrapText="1"/>
    </xf>
    <xf numFmtId="0" fontId="29" fillId="0" borderId="68" xfId="887" applyFont="1" applyBorder="1" applyAlignment="1">
      <alignment horizontal="right"/>
    </xf>
    <xf numFmtId="0" fontId="39" fillId="62" borderId="68" xfId="887" applyFont="1" applyFill="1" applyBorder="1" applyAlignment="1">
      <alignment horizontal="center" vertical="center" wrapText="1"/>
    </xf>
    <xf numFmtId="0" fontId="29" fillId="0" borderId="62" xfId="887" applyFont="1" applyBorder="1" applyAlignment="1">
      <alignment horizontal="left" vertical="center" wrapText="1"/>
    </xf>
    <xf numFmtId="2" fontId="29" fillId="0" borderId="62" xfId="887" applyNumberFormat="1" applyFont="1" applyBorder="1" applyAlignment="1">
      <alignment horizontal="left" vertical="center" wrapText="1"/>
    </xf>
    <xf numFmtId="0" fontId="29" fillId="0" borderId="62" xfId="83" applyNumberFormat="1" applyFont="1" applyFill="1" applyBorder="1" applyAlignment="1" applyProtection="1">
      <alignment horizontal="left" vertical="center" wrapText="1"/>
    </xf>
    <xf numFmtId="0" fontId="29" fillId="0" borderId="2" xfId="887" applyFont="1" applyBorder="1" applyAlignment="1">
      <alignment horizontal="left" vertical="top"/>
    </xf>
    <xf numFmtId="0" fontId="29" fillId="0" borderId="8" xfId="887" applyFont="1" applyBorder="1" applyAlignment="1">
      <alignment horizontal="left" vertical="top" wrapText="1"/>
    </xf>
    <xf numFmtId="49" fontId="29" fillId="0" borderId="8" xfId="887" applyNumberFormat="1" applyFont="1" applyBorder="1" applyAlignment="1">
      <alignment vertical="top" wrapText="1"/>
    </xf>
    <xf numFmtId="49" fontId="29" fillId="0" borderId="8" xfId="887" applyNumberFormat="1" applyFont="1" applyBorder="1" applyAlignment="1">
      <alignment horizontal="left" vertical="top"/>
    </xf>
    <xf numFmtId="0" fontId="29" fillId="0" borderId="8" xfId="887" applyFont="1" applyBorder="1" applyAlignment="1">
      <alignment vertical="top"/>
    </xf>
    <xf numFmtId="0" fontId="70" fillId="0" borderId="19" xfId="0" applyFont="1" applyBorder="1" applyAlignment="1">
      <alignment horizontal="left" vertical="top" wrapText="1"/>
    </xf>
    <xf numFmtId="0" fontId="29" fillId="0" borderId="19" xfId="0" applyFont="1" applyBorder="1" applyAlignment="1">
      <alignment horizontal="left" vertical="top" wrapText="1"/>
    </xf>
    <xf numFmtId="0" fontId="73" fillId="40" borderId="38" xfId="887" applyFont="1" applyFill="1" applyBorder="1" applyAlignment="1">
      <alignment vertical="top"/>
    </xf>
    <xf numFmtId="0" fontId="29" fillId="40" borderId="38" xfId="887" applyFont="1" applyFill="1" applyBorder="1" applyAlignment="1">
      <alignment horizontal="left" vertical="top"/>
    </xf>
    <xf numFmtId="49" fontId="29" fillId="40" borderId="39" xfId="887" applyNumberFormat="1" applyFont="1" applyFill="1" applyBorder="1" applyAlignment="1">
      <alignment vertical="top"/>
    </xf>
    <xf numFmtId="49" fontId="29" fillId="40" borderId="39" xfId="887" applyNumberFormat="1" applyFont="1" applyFill="1" applyBorder="1" applyAlignment="1">
      <alignment horizontal="center" vertical="top"/>
    </xf>
    <xf numFmtId="0" fontId="29" fillId="40" borderId="39" xfId="887" applyFont="1" applyFill="1" applyBorder="1" applyAlignment="1">
      <alignment vertical="top"/>
    </xf>
    <xf numFmtId="0" fontId="39" fillId="40" borderId="39" xfId="887" applyFont="1" applyFill="1" applyBorder="1" applyAlignment="1">
      <alignment horizontal="left" vertical="top" wrapText="1"/>
    </xf>
    <xf numFmtId="0" fontId="29" fillId="40" borderId="39" xfId="887" applyFont="1" applyFill="1" applyBorder="1" applyAlignment="1">
      <alignment horizontal="left" vertical="top" wrapText="1"/>
    </xf>
    <xf numFmtId="2" fontId="29" fillId="40" borderId="39" xfId="887" applyNumberFormat="1" applyFont="1" applyFill="1" applyBorder="1" applyAlignment="1">
      <alignment vertical="top" wrapText="1"/>
    </xf>
    <xf numFmtId="0" fontId="29" fillId="40" borderId="39" xfId="887" applyFont="1" applyFill="1" applyBorder="1" applyAlignment="1">
      <alignment vertical="top" wrapText="1"/>
    </xf>
    <xf numFmtId="4" fontId="29" fillId="40" borderId="40" xfId="887" applyNumberFormat="1" applyFont="1" applyFill="1" applyBorder="1" applyAlignment="1">
      <alignment vertical="top" wrapText="1"/>
    </xf>
    <xf numFmtId="0" fontId="28" fillId="0" borderId="38" xfId="0" applyFont="1" applyBorder="1" applyAlignment="1">
      <alignment horizontal="right" vertical="center"/>
    </xf>
    <xf numFmtId="2" fontId="28" fillId="0" borderId="24" xfId="0" applyNumberFormat="1" applyFont="1" applyBorder="1" applyAlignment="1">
      <alignment horizontal="center" vertical="center" wrapText="1"/>
    </xf>
    <xf numFmtId="0" fontId="28" fillId="0" borderId="24" xfId="0" quotePrefix="1" applyFont="1" applyBorder="1" applyAlignment="1">
      <alignment horizontal="center" vertical="center" wrapText="1"/>
    </xf>
    <xf numFmtId="0" fontId="49" fillId="0" borderId="41" xfId="0" applyFont="1" applyBorder="1" applyAlignment="1">
      <alignment horizontal="center" vertical="center"/>
    </xf>
    <xf numFmtId="4" fontId="28" fillId="0" borderId="24" xfId="0" applyNumberFormat="1" applyFont="1" applyBorder="1" applyAlignment="1">
      <alignment horizontal="right" vertical="center" wrapText="1"/>
    </xf>
    <xf numFmtId="2" fontId="28" fillId="0" borderId="45" xfId="962" applyNumberFormat="1" applyFont="1" applyBorder="1" applyAlignment="1">
      <alignment horizontal="center" vertical="center" wrapText="1"/>
    </xf>
    <xf numFmtId="4" fontId="28" fillId="0" borderId="41" xfId="887" applyNumberFormat="1" applyFont="1" applyBorder="1" applyAlignment="1">
      <alignment vertical="center"/>
    </xf>
    <xf numFmtId="4" fontId="28" fillId="0" borderId="41" xfId="958" applyNumberFormat="1" applyFont="1" applyBorder="1" applyAlignment="1">
      <alignment vertical="center"/>
    </xf>
    <xf numFmtId="2" fontId="28" fillId="0" borderId="24" xfId="0" applyNumberFormat="1" applyFont="1" applyBorder="1" applyAlignment="1">
      <alignment horizontal="right" vertical="center" wrapText="1"/>
    </xf>
    <xf numFmtId="0" fontId="29" fillId="39" borderId="38" xfId="0" applyFont="1" applyFill="1" applyBorder="1" applyAlignment="1">
      <alignment horizontal="left" vertical="center"/>
    </xf>
    <xf numFmtId="0" fontId="29" fillId="39" borderId="39" xfId="0" applyFont="1" applyFill="1" applyBorder="1" applyAlignment="1">
      <alignment horizontal="center" vertical="center"/>
    </xf>
    <xf numFmtId="4" fontId="29" fillId="39" borderId="19" xfId="0" applyNumberFormat="1" applyFont="1" applyFill="1" applyBorder="1" applyAlignment="1">
      <alignment horizontal="center" vertical="center"/>
    </xf>
    <xf numFmtId="0" fontId="29" fillId="39" borderId="63" xfId="0" applyFont="1" applyFill="1" applyBorder="1" applyAlignment="1">
      <alignment horizontal="center" vertical="center"/>
    </xf>
    <xf numFmtId="167" fontId="28" fillId="0" borderId="0" xfId="907" applyFont="1" applyAlignment="1">
      <alignment horizontal="left" vertical="center"/>
    </xf>
    <xf numFmtId="167" fontId="28" fillId="0" borderId="0" xfId="907" applyFont="1" applyAlignment="1">
      <alignment horizontal="center" vertical="center"/>
    </xf>
    <xf numFmtId="4" fontId="28" fillId="0" borderId="0" xfId="907" applyNumberFormat="1" applyFont="1" applyAlignment="1">
      <alignment vertical="center"/>
    </xf>
    <xf numFmtId="4" fontId="28" fillId="0" borderId="0" xfId="907" applyNumberFormat="1" applyFont="1" applyAlignment="1">
      <alignment horizontal="center" vertical="center"/>
    </xf>
    <xf numFmtId="0" fontId="28" fillId="0" borderId="0" xfId="907" applyNumberFormat="1" applyFont="1" applyAlignment="1">
      <alignment horizontal="right" vertical="center"/>
    </xf>
    <xf numFmtId="0" fontId="28" fillId="0" borderId="0" xfId="907" applyNumberFormat="1" applyFont="1" applyAlignment="1">
      <alignment horizontal="center" vertical="center"/>
    </xf>
    <xf numFmtId="49" fontId="28" fillId="0" borderId="0" xfId="887" applyNumberFormat="1" applyFont="1" applyAlignment="1">
      <alignment horizontal="left" vertical="center"/>
    </xf>
    <xf numFmtId="49" fontId="28" fillId="0" borderId="0" xfId="907" applyNumberFormat="1" applyFont="1" applyAlignment="1">
      <alignment vertical="center"/>
    </xf>
    <xf numFmtId="2" fontId="28" fillId="0" borderId="25" xfId="962" applyNumberFormat="1" applyFont="1" applyBorder="1" applyAlignment="1">
      <alignment horizontal="center" vertical="center"/>
    </xf>
    <xf numFmtId="2" fontId="28" fillId="0" borderId="25" xfId="962" applyNumberFormat="1" applyFont="1" applyBorder="1" applyAlignment="1">
      <alignment vertical="center"/>
    </xf>
    <xf numFmtId="0" fontId="95" fillId="0" borderId="66" xfId="1854" applyBorder="1" applyAlignment="1" applyProtection="1">
      <alignment horizontal="left"/>
    </xf>
    <xf numFmtId="0" fontId="29" fillId="0" borderId="68" xfId="904" applyNumberFormat="1" applyFont="1" applyBorder="1" applyAlignment="1">
      <alignment horizontal="right" vertical="center"/>
    </xf>
    <xf numFmtId="0" fontId="29" fillId="0" borderId="20" xfId="904" applyNumberFormat="1" applyFont="1" applyBorder="1" applyAlignment="1">
      <alignment horizontal="center" vertical="center"/>
    </xf>
    <xf numFmtId="0" fontId="28" fillId="0" borderId="64" xfId="904" applyNumberFormat="1" applyFont="1" applyBorder="1" applyAlignment="1">
      <alignment horizontal="left" vertical="center"/>
    </xf>
    <xf numFmtId="0" fontId="29" fillId="0" borderId="20" xfId="909" applyFont="1" applyBorder="1" applyAlignment="1">
      <alignment vertical="center" wrapText="1"/>
    </xf>
    <xf numFmtId="0" fontId="28" fillId="0" borderId="63" xfId="887" applyFont="1" applyBorder="1" applyAlignment="1">
      <alignment horizontal="right" vertical="center"/>
    </xf>
    <xf numFmtId="0" fontId="28" fillId="0" borderId="68" xfId="887" applyFont="1" applyBorder="1" applyAlignment="1">
      <alignment horizontal="center" vertical="center"/>
    </xf>
    <xf numFmtId="2" fontId="29" fillId="0" borderId="66" xfId="887" applyNumberFormat="1" applyFont="1" applyBorder="1" applyAlignment="1">
      <alignment horizontal="right" vertical="center"/>
    </xf>
    <xf numFmtId="2" fontId="28" fillId="0" borderId="67" xfId="887" applyNumberFormat="1" applyFont="1" applyBorder="1" applyAlignment="1">
      <alignment horizontal="right" vertical="center"/>
    </xf>
    <xf numFmtId="2" fontId="29" fillId="0" borderId="67" xfId="887" applyNumberFormat="1" applyFont="1" applyBorder="1" applyAlignment="1">
      <alignment horizontal="right" vertical="center"/>
    </xf>
    <xf numFmtId="4" fontId="28" fillId="0" borderId="67" xfId="887" applyNumberFormat="1" applyFont="1" applyBorder="1" applyAlignment="1">
      <alignment vertical="center"/>
    </xf>
    <xf numFmtId="44" fontId="28" fillId="63" borderId="68" xfId="887" applyNumberFormat="1" applyFont="1" applyFill="1" applyBorder="1" applyAlignment="1">
      <alignment horizontal="center"/>
    </xf>
    <xf numFmtId="0" fontId="28" fillId="0" borderId="2" xfId="904" applyNumberFormat="1" applyFont="1" applyBorder="1" applyAlignment="1">
      <alignment horizontal="left" vertical="center"/>
    </xf>
    <xf numFmtId="0" fontId="29" fillId="0" borderId="3" xfId="909" applyFont="1" applyBorder="1" applyAlignment="1">
      <alignment vertical="center" wrapText="1"/>
    </xf>
    <xf numFmtId="14" fontId="28" fillId="0" borderId="68" xfId="887" applyNumberFormat="1" applyFont="1" applyBorder="1" applyAlignment="1">
      <alignment horizontal="center" vertical="center"/>
    </xf>
    <xf numFmtId="170" fontId="28" fillId="63" borderId="68" xfId="887" applyNumberFormat="1" applyFont="1" applyFill="1" applyBorder="1"/>
    <xf numFmtId="0" fontId="28" fillId="0" borderId="0" xfId="904" applyNumberFormat="1" applyFont="1" applyAlignment="1">
      <alignment horizontal="left" vertical="center"/>
    </xf>
    <xf numFmtId="0" fontId="29" fillId="0" borderId="68" xfId="887" applyFont="1" applyBorder="1" applyAlignment="1">
      <alignment horizontal="center" vertical="center"/>
    </xf>
    <xf numFmtId="2" fontId="98" fillId="0" borderId="67" xfId="887" applyNumberFormat="1" applyFont="1" applyBorder="1" applyAlignment="1">
      <alignment horizontal="right" vertical="center"/>
    </xf>
    <xf numFmtId="2" fontId="29" fillId="16" borderId="67" xfId="887" applyNumberFormat="1" applyFont="1" applyFill="1" applyBorder="1" applyAlignment="1">
      <alignment horizontal="right" vertical="center"/>
    </xf>
    <xf numFmtId="170" fontId="29" fillId="16" borderId="68" xfId="887" applyNumberFormat="1" applyFont="1" applyFill="1" applyBorder="1"/>
    <xf numFmtId="0" fontId="29" fillId="0" borderId="68" xfId="83" applyNumberFormat="1" applyFont="1" applyBorder="1" applyAlignment="1" applyProtection="1">
      <alignment horizontal="center" vertical="center" wrapText="1"/>
    </xf>
    <xf numFmtId="2" fontId="29" fillId="16" borderId="68" xfId="887" applyNumberFormat="1" applyFont="1" applyFill="1" applyBorder="1"/>
    <xf numFmtId="0" fontId="30" fillId="0" borderId="67" xfId="887" applyFont="1" applyBorder="1" applyAlignment="1">
      <alignment vertical="center"/>
    </xf>
    <xf numFmtId="0" fontId="70" fillId="0" borderId="68" xfId="887" applyFont="1" applyBorder="1" applyAlignment="1">
      <alignment horizontal="right" vertical="center"/>
    </xf>
    <xf numFmtId="4" fontId="29" fillId="16" borderId="68" xfId="887" applyNumberFormat="1" applyFont="1" applyFill="1" applyBorder="1" applyAlignment="1">
      <alignment horizontal="right" vertical="center"/>
    </xf>
    <xf numFmtId="0" fontId="45" fillId="0" borderId="66" xfId="887" applyFont="1" applyBorder="1" applyAlignment="1">
      <alignment horizontal="right" vertical="center"/>
    </xf>
    <xf numFmtId="0" fontId="45" fillId="0" borderId="67" xfId="887" applyFont="1" applyBorder="1" applyAlignment="1">
      <alignment horizontal="right" vertical="center" wrapText="1"/>
    </xf>
    <xf numFmtId="0" fontId="45" fillId="0" borderId="67" xfId="887" applyFont="1" applyBorder="1" applyAlignment="1">
      <alignment horizontal="right" vertical="center"/>
    </xf>
    <xf numFmtId="0" fontId="100" fillId="0" borderId="68" xfId="887" applyFont="1" applyBorder="1" applyAlignment="1">
      <alignment horizontal="right" vertical="center"/>
    </xf>
    <xf numFmtId="2" fontId="33" fillId="16" borderId="63" xfId="887" applyNumberFormat="1" applyFont="1" applyFill="1" applyBorder="1" applyAlignment="1">
      <alignment horizontal="center" vertical="center"/>
    </xf>
    <xf numFmtId="4" fontId="28" fillId="0" borderId="6" xfId="887" applyNumberFormat="1" applyFont="1" applyBorder="1" applyAlignment="1">
      <alignment vertical="center"/>
    </xf>
    <xf numFmtId="0" fontId="29" fillId="0" borderId="68" xfId="887" applyFont="1" applyBorder="1" applyAlignment="1">
      <alignment horizontal="right" wrapText="1"/>
    </xf>
    <xf numFmtId="0" fontId="70" fillId="62" borderId="66" xfId="887" applyFont="1" applyFill="1" applyBorder="1" applyAlignment="1">
      <alignment horizontal="center" vertical="center"/>
    </xf>
    <xf numFmtId="0" fontId="29" fillId="0" borderId="63" xfId="887" applyFont="1" applyBorder="1" applyAlignment="1">
      <alignment horizontal="left" vertical="top" wrapText="1"/>
    </xf>
    <xf numFmtId="0" fontId="29" fillId="0" borderId="63" xfId="887" applyFont="1" applyBorder="1" applyAlignment="1">
      <alignment vertical="top" wrapText="1"/>
    </xf>
    <xf numFmtId="0" fontId="29" fillId="0" borderId="19" xfId="909" applyFont="1" applyBorder="1" applyAlignment="1">
      <alignment horizontal="left" vertical="top" wrapText="1"/>
    </xf>
    <xf numFmtId="0" fontId="103" fillId="0" borderId="19" xfId="909" applyFont="1" applyBorder="1" applyAlignment="1">
      <alignment vertical="top" wrapText="1"/>
    </xf>
    <xf numFmtId="0" fontId="29" fillId="40" borderId="67" xfId="887" applyFont="1" applyFill="1" applyBorder="1" applyAlignment="1">
      <alignment horizontal="left" vertical="center"/>
    </xf>
    <xf numFmtId="0" fontId="39" fillId="40" borderId="67" xfId="887" applyFont="1" applyFill="1" applyBorder="1" applyAlignment="1">
      <alignment horizontal="left" vertical="center"/>
    </xf>
    <xf numFmtId="4" fontId="29" fillId="40" borderId="67" xfId="887" applyNumberFormat="1" applyFont="1" applyFill="1" applyBorder="1" applyAlignment="1">
      <alignment horizontal="left" vertical="center"/>
    </xf>
    <xf numFmtId="4" fontId="29" fillId="40" borderId="68" xfId="887" applyNumberFormat="1" applyFont="1" applyFill="1" applyBorder="1" applyAlignment="1">
      <alignment horizontal="left" vertical="center"/>
    </xf>
    <xf numFmtId="0" fontId="28" fillId="0" borderId="19" xfId="879" applyFont="1" applyBorder="1" applyAlignment="1">
      <alignment horizontal="right" vertical="center" wrapText="1"/>
    </xf>
    <xf numFmtId="2" fontId="28" fillId="0" borderId="63" xfId="909" applyNumberFormat="1" applyFont="1" applyBorder="1" applyAlignment="1">
      <alignment horizontal="left" vertical="center" wrapText="1"/>
    </xf>
    <xf numFmtId="0" fontId="28" fillId="0" borderId="63" xfId="879" applyFont="1" applyBorder="1" applyAlignment="1">
      <alignment horizontal="left" vertical="center" wrapText="1"/>
    </xf>
    <xf numFmtId="4" fontId="28" fillId="0" borderId="63" xfId="879" applyNumberFormat="1" applyFont="1" applyBorder="1" applyAlignment="1">
      <alignment horizontal="center" vertical="center" wrapText="1"/>
    </xf>
    <xf numFmtId="0" fontId="28" fillId="0" borderId="63" xfId="879" applyFont="1" applyBorder="1" applyAlignment="1">
      <alignment horizontal="center" vertical="center" wrapText="1"/>
    </xf>
    <xf numFmtId="2" fontId="28" fillId="0" borderId="28" xfId="887" applyNumberFormat="1" applyFont="1" applyBorder="1" applyAlignment="1">
      <alignment horizontal="center" vertical="center" wrapText="1"/>
    </xf>
    <xf numFmtId="4" fontId="28" fillId="0" borderId="28" xfId="879" applyNumberFormat="1" applyFont="1" applyBorder="1" applyAlignment="1">
      <alignment vertical="center" wrapText="1"/>
    </xf>
    <xf numFmtId="4" fontId="28" fillId="0" borderId="63" xfId="879" applyNumberFormat="1" applyFont="1" applyBorder="1" applyAlignment="1">
      <alignment vertical="center" wrapText="1"/>
    </xf>
    <xf numFmtId="0" fontId="29" fillId="66" borderId="67" xfId="887" applyFont="1" applyFill="1" applyBorder="1" applyAlignment="1">
      <alignment horizontal="left" vertical="center"/>
    </xf>
    <xf numFmtId="0" fontId="29" fillId="66" borderId="67" xfId="887" applyFont="1" applyFill="1" applyBorder="1" applyAlignment="1">
      <alignment horizontal="right" vertical="center" wrapText="1"/>
    </xf>
    <xf numFmtId="0" fontId="29" fillId="39" borderId="67" xfId="887" applyFont="1" applyFill="1" applyBorder="1" applyAlignment="1">
      <alignment horizontal="left" vertical="center"/>
    </xf>
    <xf numFmtId="4" fontId="29" fillId="66" borderId="67" xfId="887" applyNumberFormat="1" applyFont="1" applyFill="1" applyBorder="1" applyAlignment="1">
      <alignment horizontal="left" vertical="center" wrapText="1"/>
    </xf>
    <xf numFmtId="4" fontId="29" fillId="66" borderId="63" xfId="887" applyNumberFormat="1" applyFont="1" applyFill="1" applyBorder="1" applyAlignment="1">
      <alignment horizontal="right" vertical="center" wrapText="1"/>
    </xf>
    <xf numFmtId="4" fontId="29" fillId="39" borderId="66" xfId="879" applyNumberFormat="1" applyFont="1" applyFill="1" applyBorder="1" applyAlignment="1">
      <alignment horizontal="right" vertical="center"/>
    </xf>
    <xf numFmtId="172" fontId="29" fillId="39" borderId="63" xfId="879" applyNumberFormat="1" applyFont="1" applyFill="1" applyBorder="1" applyAlignment="1">
      <alignment vertical="center"/>
    </xf>
    <xf numFmtId="4" fontId="29" fillId="39" borderId="63" xfId="879" applyNumberFormat="1" applyFont="1" applyFill="1" applyBorder="1" applyAlignment="1">
      <alignment horizontal="right" vertical="center"/>
    </xf>
    <xf numFmtId="0" fontId="28" fillId="66" borderId="66" xfId="879" applyFont="1" applyFill="1" applyBorder="1" applyAlignment="1">
      <alignment horizontal="right" vertical="center" wrapText="1"/>
    </xf>
    <xf numFmtId="2" fontId="28" fillId="66" borderId="67" xfId="909" applyNumberFormat="1" applyFont="1" applyFill="1" applyBorder="1" applyAlignment="1">
      <alignment horizontal="left" vertical="center" wrapText="1"/>
    </xf>
    <xf numFmtId="0" fontId="28" fillId="66" borderId="67" xfId="879" applyFont="1" applyFill="1" applyBorder="1" applyAlignment="1">
      <alignment horizontal="left" vertical="center" wrapText="1"/>
    </xf>
    <xf numFmtId="4" fontId="28" fillId="66" borderId="67" xfId="879" applyNumberFormat="1" applyFont="1" applyFill="1" applyBorder="1" applyAlignment="1">
      <alignment horizontal="center" vertical="center" wrapText="1"/>
    </xf>
    <xf numFmtId="0" fontId="28" fillId="66" borderId="67" xfId="879" applyFont="1" applyFill="1" applyBorder="1" applyAlignment="1">
      <alignment horizontal="center" vertical="center" wrapText="1"/>
    </xf>
    <xf numFmtId="2" fontId="28" fillId="66" borderId="67" xfId="887" applyNumberFormat="1" applyFont="1" applyFill="1" applyBorder="1" applyAlignment="1">
      <alignment horizontal="center" vertical="center" wrapText="1"/>
    </xf>
    <xf numFmtId="4" fontId="28" fillId="66" borderId="67" xfId="879" applyNumberFormat="1" applyFont="1" applyFill="1" applyBorder="1" applyAlignment="1">
      <alignment vertical="center" wrapText="1"/>
    </xf>
    <xf numFmtId="0" fontId="29" fillId="39" borderId="66" xfId="879" applyFont="1" applyFill="1" applyBorder="1" applyAlignment="1">
      <alignment horizontal="right" vertical="center"/>
    </xf>
    <xf numFmtId="0" fontId="29" fillId="39" borderId="67" xfId="879" applyFont="1" applyFill="1" applyBorder="1" applyAlignment="1">
      <alignment horizontal="left" vertical="center" wrapText="1"/>
    </xf>
    <xf numFmtId="0" fontId="29" fillId="39" borderId="67" xfId="879" applyFont="1" applyFill="1" applyBorder="1" applyAlignment="1">
      <alignment horizontal="left" vertical="center"/>
    </xf>
    <xf numFmtId="0" fontId="29" fillId="39" borderId="67" xfId="879" applyFont="1" applyFill="1" applyBorder="1" applyAlignment="1">
      <alignment vertical="center"/>
    </xf>
    <xf numFmtId="0" fontId="29" fillId="39" borderId="68" xfId="879" applyFont="1" applyFill="1" applyBorder="1" applyAlignment="1">
      <alignment vertical="center"/>
    </xf>
    <xf numFmtId="2" fontId="29" fillId="16" borderId="63" xfId="879" applyNumberFormat="1" applyFont="1" applyFill="1" applyBorder="1" applyAlignment="1">
      <alignment horizontal="center" vertical="center"/>
    </xf>
    <xf numFmtId="0" fontId="29" fillId="39" borderId="63" xfId="879" applyFont="1" applyFill="1" applyBorder="1" applyAlignment="1">
      <alignment vertical="center"/>
    </xf>
    <xf numFmtId="44" fontId="29" fillId="39" borderId="19" xfId="909" applyNumberFormat="1" applyFont="1" applyFill="1" applyBorder="1" applyAlignment="1">
      <alignment horizontal="right" vertical="center"/>
    </xf>
    <xf numFmtId="0" fontId="28" fillId="0" borderId="64" xfId="22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71" fillId="0" borderId="0" xfId="22" applyFont="1" applyAlignment="1">
      <alignment horizontal="center" wrapText="1"/>
    </xf>
    <xf numFmtId="0" fontId="71" fillId="0" borderId="3" xfId="22" applyFont="1" applyBorder="1" applyAlignment="1">
      <alignment horizontal="center" wrapText="1"/>
    </xf>
    <xf numFmtId="0" fontId="71" fillId="0" borderId="5" xfId="22" applyFont="1" applyBorder="1" applyAlignment="1">
      <alignment horizontal="center" wrapText="1"/>
    </xf>
    <xf numFmtId="0" fontId="71" fillId="0" borderId="6" xfId="22" applyFont="1" applyBorder="1" applyAlignment="1">
      <alignment horizontal="center" wrapText="1"/>
    </xf>
    <xf numFmtId="0" fontId="72" fillId="0" borderId="0" xfId="887" applyFont="1" applyAlignment="1">
      <alignment horizontal="center" vertical="center"/>
    </xf>
    <xf numFmtId="0" fontId="72" fillId="0" borderId="3" xfId="887" applyFont="1" applyBorder="1" applyAlignment="1">
      <alignment horizontal="center" vertical="center"/>
    </xf>
    <xf numFmtId="0" fontId="72" fillId="0" borderId="5" xfId="887" applyFont="1" applyBorder="1" applyAlignment="1">
      <alignment horizontal="center" vertical="center"/>
    </xf>
    <xf numFmtId="0" fontId="72" fillId="0" borderId="6" xfId="887" applyFont="1" applyBorder="1" applyAlignment="1">
      <alignment horizontal="center" vertical="center"/>
    </xf>
    <xf numFmtId="0" fontId="8" fillId="0" borderId="0" xfId="4065" applyAlignment="1">
      <alignment horizontal="center"/>
    </xf>
    <xf numFmtId="0" fontId="0" fillId="0" borderId="0" xfId="0" applyAlignment="1">
      <alignment horizontal="center"/>
    </xf>
    <xf numFmtId="0" fontId="90" fillId="0" borderId="0" xfId="887" applyFont="1" applyAlignment="1">
      <alignment horizontal="center" vertical="center"/>
    </xf>
    <xf numFmtId="0" fontId="90" fillId="0" borderId="3" xfId="887" applyFont="1" applyBorder="1" applyAlignment="1">
      <alignment horizontal="center" vertical="center"/>
    </xf>
    <xf numFmtId="0" fontId="90" fillId="0" borderId="5" xfId="887" applyFont="1" applyBorder="1" applyAlignment="1">
      <alignment horizontal="center" vertical="center"/>
    </xf>
    <xf numFmtId="0" fontId="90" fillId="0" borderId="6" xfId="887" applyFont="1" applyBorder="1" applyAlignment="1">
      <alignment horizontal="center" vertical="center"/>
    </xf>
    <xf numFmtId="0" fontId="28" fillId="0" borderId="64" xfId="887" applyFont="1" applyBorder="1" applyAlignment="1">
      <alignment horizontal="center" vertical="center"/>
    </xf>
    <xf numFmtId="0" fontId="71" fillId="0" borderId="0" xfId="887" applyFont="1" applyAlignment="1">
      <alignment horizontal="center" vertical="center" wrapText="1"/>
    </xf>
    <xf numFmtId="0" fontId="71" fillId="0" borderId="3" xfId="887" applyFont="1" applyBorder="1" applyAlignment="1">
      <alignment horizontal="center" vertical="center" wrapText="1"/>
    </xf>
    <xf numFmtId="0" fontId="71" fillId="0" borderId="5" xfId="887" applyFont="1" applyBorder="1" applyAlignment="1">
      <alignment horizontal="center" vertical="center" wrapText="1"/>
    </xf>
    <xf numFmtId="0" fontId="71" fillId="0" borderId="6" xfId="887" applyFont="1" applyBorder="1" applyAlignment="1">
      <alignment horizontal="center" vertical="center" wrapText="1"/>
    </xf>
    <xf numFmtId="4" fontId="28" fillId="0" borderId="66" xfId="29" applyNumberFormat="1" applyFont="1" applyFill="1" applyBorder="1" applyAlignment="1" applyProtection="1">
      <alignment horizontal="left" vertical="center" wrapText="1"/>
    </xf>
    <xf numFmtId="4" fontId="28" fillId="0" borderId="67" xfId="29" applyNumberFormat="1" applyFont="1" applyFill="1" applyBorder="1" applyAlignment="1" applyProtection="1">
      <alignment horizontal="left" vertical="center" wrapText="1"/>
    </xf>
    <xf numFmtId="4" fontId="28" fillId="0" borderId="64" xfId="887" applyNumberFormat="1" applyFont="1" applyBorder="1" applyAlignment="1">
      <alignment horizontal="center" vertical="center"/>
    </xf>
    <xf numFmtId="4" fontId="28" fillId="0" borderId="20" xfId="887" applyNumberFormat="1" applyFont="1" applyBorder="1" applyAlignment="1">
      <alignment horizontal="center" vertical="center"/>
    </xf>
    <xf numFmtId="0" fontId="27" fillId="0" borderId="20" xfId="909" applyBorder="1" applyAlignment="1">
      <alignment horizontal="center" vertical="center"/>
    </xf>
    <xf numFmtId="0" fontId="27" fillId="0" borderId="65" xfId="909" applyBorder="1" applyAlignment="1">
      <alignment horizontal="center" vertical="center"/>
    </xf>
    <xf numFmtId="0" fontId="27" fillId="0" borderId="2" xfId="909" applyBorder="1" applyAlignment="1">
      <alignment horizontal="center" vertical="center"/>
    </xf>
    <xf numFmtId="0" fontId="27" fillId="0" borderId="0" xfId="909" applyAlignment="1">
      <alignment horizontal="center" vertical="center"/>
    </xf>
    <xf numFmtId="0" fontId="27" fillId="0" borderId="3" xfId="909" applyBorder="1" applyAlignment="1">
      <alignment horizontal="center" vertical="center"/>
    </xf>
    <xf numFmtId="0" fontId="27" fillId="0" borderId="4" xfId="909" applyBorder="1" applyAlignment="1">
      <alignment horizontal="center" vertical="center"/>
    </xf>
    <xf numFmtId="0" fontId="27" fillId="0" borderId="5" xfId="909" applyBorder="1" applyAlignment="1">
      <alignment horizontal="center" vertical="center"/>
    </xf>
    <xf numFmtId="0" fontId="27" fillId="0" borderId="6" xfId="909" applyBorder="1" applyAlignment="1">
      <alignment horizontal="center" vertical="center"/>
    </xf>
    <xf numFmtId="0" fontId="71" fillId="0" borderId="66" xfId="887" applyFont="1" applyBorder="1" applyAlignment="1">
      <alignment horizontal="center" vertical="center"/>
    </xf>
    <xf numFmtId="0" fontId="27" fillId="0" borderId="67" xfId="909" applyBorder="1" applyAlignment="1">
      <alignment horizontal="center"/>
    </xf>
    <xf numFmtId="0" fontId="27" fillId="0" borderId="68" xfId="909" applyBorder="1" applyAlignment="1">
      <alignment horizontal="center"/>
    </xf>
  </cellXfs>
  <cellStyles count="4077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2 5 2" xfId="4071" xr:uid="{C3DFFAEC-3846-48DC-ABD8-2B8C70CB6269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2" xr:uid="{A32B7178-3E25-4F91-AF10-C7E2E8F0E3A7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6" xfId="4066" xr:uid="{15203025-635E-47AC-A5BF-F0727432DAE7}"/>
    <cellStyle name="Standard 26 2" xfId="4076" xr:uid="{80A79FE5-F250-4BCF-AB00-75CE8B339F7A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30" xfId="4073" xr:uid="{42D44490-9E70-4B76-80BD-766262D5528F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2 4" xfId="4075" xr:uid="{412065BF-67F6-4041-92CE-59FFE6AFBD6F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2 7" xfId="4074" xr:uid="{294D6430-ADF2-482F-B82F-0D16FB53530B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121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0F0F0"/>
      <color rgb="FFEAEAEA"/>
      <color rgb="FFECECEC"/>
      <color rgb="FFE8E8E8"/>
      <color rgb="FFE4E4E4"/>
      <color rgb="FFC6EFCE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371475</xdr:colOff>
      <xdr:row>1</xdr:row>
      <xdr:rowOff>171450</xdr:rowOff>
    </xdr:from>
    <xdr:to>
      <xdr:col>10</xdr:col>
      <xdr:colOff>2266950</xdr:colOff>
      <xdr:row>4</xdr:row>
      <xdr:rowOff>52694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7073296-E02D-46F3-B113-A2324BCA4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0325" y="400050"/>
          <a:ext cx="1895475" cy="6432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388408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8620AA-8F13-4A76-861C-48265DA2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2D3F5F9-7836-44EF-A62F-78F2748F8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9ECBCF-BA44-429A-ADB5-3C9824195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0</xdr:row>
      <xdr:rowOff>1</xdr:rowOff>
    </xdr:from>
    <xdr:to>
      <xdr:col>10</xdr:col>
      <xdr:colOff>152400</xdr:colOff>
      <xdr:row>3</xdr:row>
      <xdr:rowOff>109845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0156831-1A71-45E5-ADD6-1B3DB408B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1"/>
          <a:ext cx="1895475" cy="6432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4C16E9-BBCC-49F8-B286-0C724AE92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05BE01C-FAE2-4313-8E02-8C923BEC9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3F2B8-25F2-4660-8AC0-55082AAA1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D50C44E-2680-4392-BF61-B9762F884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EF03A8-8913-4385-B0B5-06E125533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0D73BFF-A6F0-48E5-8072-C2DA5B121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FAC9C1-4626-4943-8FFB-0CFA7C03B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C89843A-916E-4F7B-86A2-C1E51E24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2A69D-3843-4D05-9031-833775E41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4617ACF-78E9-47E3-8AC4-E6855C514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36EE70-1361-4622-81F8-1BA8ACC48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B91E6CB-A301-4CF2-A3A2-D3E972F30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0045F5-D8C5-426E-91F5-543A88995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0</xdr:row>
      <xdr:rowOff>1</xdr:rowOff>
    </xdr:from>
    <xdr:to>
      <xdr:col>10</xdr:col>
      <xdr:colOff>152400</xdr:colOff>
      <xdr:row>3</xdr:row>
      <xdr:rowOff>109845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12B52E4-E3E0-42E1-9E4E-036ED1896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1"/>
          <a:ext cx="1895475" cy="64324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C9892D-EB4B-4D6E-A508-3776A455F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0</xdr:row>
      <xdr:rowOff>0</xdr:rowOff>
    </xdr:from>
    <xdr:to>
      <xdr:col>10</xdr:col>
      <xdr:colOff>133350</xdr:colOff>
      <xdr:row>3</xdr:row>
      <xdr:rowOff>119369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3194C9E-0A2C-403B-BA47-8764FFED4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0"/>
          <a:ext cx="1895475" cy="64324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BC6EF-A41B-464A-92E3-95FDE0725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0</xdr:row>
      <xdr:rowOff>1</xdr:rowOff>
    </xdr:from>
    <xdr:to>
      <xdr:col>10</xdr:col>
      <xdr:colOff>152400</xdr:colOff>
      <xdr:row>3</xdr:row>
      <xdr:rowOff>109845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F067D2F-6A0A-441C-AADF-2E1D11825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1"/>
          <a:ext cx="1895475" cy="6432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1175" cy="190500"/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ABD65-923E-4FAE-8696-456E90E4F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oneCellAnchor>
  <xdr:oneCellAnchor>
    <xdr:from>
      <xdr:col>5</xdr:col>
      <xdr:colOff>234315</xdr:colOff>
      <xdr:row>0</xdr:row>
      <xdr:rowOff>0</xdr:rowOff>
    </xdr:from>
    <xdr:ext cx="2295525" cy="779004"/>
    <xdr:pic>
      <xdr:nvPicPr>
        <xdr:cNvPr id="10" name="Grafik 9">
          <a:extLst>
            <a:ext uri="{FF2B5EF4-FFF2-40B4-BE49-F238E27FC236}">
              <a16:creationId xmlns:a16="http://schemas.microsoft.com/office/drawing/2014/main" id="{B55145FC-03B6-4E34-A29E-198F1209C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0"/>
          <a:ext cx="2295525" cy="77900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+I%20(GrR%20Leistungswerte%20Preise)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+I (GrR Leistungswerte Preise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FFAD-8208-4ED7-9E10-3D36C17DA722}">
  <sheetPr codeName="Tabelle20">
    <tabColor rgb="FFFFFF00"/>
    <pageSetUpPr fitToPage="1"/>
  </sheetPr>
  <dimension ref="A1:K43"/>
  <sheetViews>
    <sheetView showGridLines="0" tabSelected="1" zoomScaleNormal="100" workbookViewId="0">
      <pane ySplit="8" topLeftCell="A9" activePane="bottomLeft" state="frozen"/>
      <selection activeCell="I14" sqref="I14"/>
      <selection pane="bottomLeft" activeCell="M8" sqref="M8"/>
    </sheetView>
  </sheetViews>
  <sheetFormatPr baseColWidth="10" defaultColWidth="10.6640625" defaultRowHeight="14.4"/>
  <cols>
    <col min="1" max="3" width="9.88671875" style="41" customWidth="1"/>
    <col min="4" max="4" width="38.5546875" style="41" customWidth="1"/>
    <col min="5" max="5" width="22.6640625" style="41" customWidth="1"/>
    <col min="6" max="8" width="25.6640625" style="41" customWidth="1"/>
    <col min="9" max="9" width="17.88671875" style="41" customWidth="1"/>
    <col min="10" max="10" width="19" style="41" customWidth="1"/>
    <col min="11" max="11" width="45.33203125" style="41" customWidth="1"/>
    <col min="12" max="16384" width="10.6640625" style="41"/>
  </cols>
  <sheetData>
    <row r="1" spans="1:11" ht="17.399999999999999">
      <c r="A1" s="40" t="s">
        <v>52</v>
      </c>
      <c r="F1" s="42"/>
      <c r="H1" s="43" t="s">
        <v>72</v>
      </c>
      <c r="I1" s="44" t="s">
        <v>145</v>
      </c>
      <c r="K1" s="45">
        <v>46210</v>
      </c>
    </row>
    <row r="2" spans="1:11" ht="15" customHeight="1">
      <c r="E2" s="46"/>
      <c r="F2" s="47"/>
      <c r="G2" s="48" t="s">
        <v>138</v>
      </c>
      <c r="H2" s="47"/>
      <c r="I2" s="47"/>
    </row>
    <row r="3" spans="1:11" ht="30" customHeight="1">
      <c r="A3" s="48" t="s">
        <v>53</v>
      </c>
      <c r="E3"/>
      <c r="F3" s="49" t="s">
        <v>140</v>
      </c>
      <c r="G3" s="32"/>
      <c r="H3" s="31"/>
      <c r="I3" s="50"/>
      <c r="J3" s="404"/>
      <c r="K3" s="405"/>
    </row>
    <row r="4" spans="1:11" ht="15" customHeight="1">
      <c r="A4" s="51" t="s">
        <v>133</v>
      </c>
      <c r="E4"/>
      <c r="F4" s="52"/>
      <c r="J4" s="405"/>
      <c r="K4" s="405"/>
    </row>
    <row r="5" spans="1:11" ht="15" customHeight="1">
      <c r="A5" s="51" t="s">
        <v>54</v>
      </c>
      <c r="B5" s="53"/>
      <c r="C5" s="53"/>
      <c r="D5" s="53"/>
      <c r="E5"/>
      <c r="F5" s="53"/>
      <c r="J5" s="405"/>
      <c r="K5" s="405"/>
    </row>
    <row r="6" spans="1:11" ht="15" customHeight="1">
      <c r="C6"/>
      <c r="D6"/>
      <c r="E6"/>
      <c r="F6" s="54"/>
      <c r="J6" s="405"/>
      <c r="K6" s="405"/>
    </row>
    <row r="7" spans="1:11" customFormat="1" ht="8.1" customHeight="1" thickBot="1"/>
    <row r="8" spans="1:11" s="53" customFormat="1" ht="40.200000000000003" thickBot="1">
      <c r="A8" s="55" t="s">
        <v>77</v>
      </c>
      <c r="B8" s="55" t="s">
        <v>47</v>
      </c>
      <c r="C8" s="55" t="s">
        <v>73</v>
      </c>
      <c r="D8" s="55" t="s">
        <v>59</v>
      </c>
      <c r="E8" s="56" t="s">
        <v>55</v>
      </c>
      <c r="F8" s="56" t="s">
        <v>60</v>
      </c>
      <c r="G8" s="56" t="s">
        <v>68</v>
      </c>
      <c r="H8" s="56" t="s">
        <v>61</v>
      </c>
      <c r="I8" s="57" t="s">
        <v>48</v>
      </c>
      <c r="J8" s="56" t="s">
        <v>67</v>
      </c>
      <c r="K8" s="57" t="s">
        <v>66</v>
      </c>
    </row>
    <row r="9" spans="1:11" s="53" customFormat="1" ht="15" thickTop="1">
      <c r="A9" s="58" t="str">
        <f>"Unterhaltsreinigung Los "&amp;A10</f>
        <v>Unterhaltsreinigung Los 1</v>
      </c>
      <c r="B9" s="59"/>
      <c r="C9" s="59"/>
      <c r="D9" s="59"/>
      <c r="E9" s="60"/>
      <c r="F9" s="60"/>
      <c r="G9" s="60"/>
      <c r="H9" s="60"/>
      <c r="I9" s="61"/>
      <c r="J9" s="61"/>
      <c r="K9" s="62"/>
    </row>
    <row r="10" spans="1:11" s="53" customFormat="1">
      <c r="A10" s="63">
        <v>1</v>
      </c>
      <c r="B10" s="64">
        <v>1</v>
      </c>
      <c r="C10" s="64" t="s">
        <v>74</v>
      </c>
      <c r="D10" s="65" t="str" cm="1">
        <f t="array" aca="1" ref="D10" ca="1">INDIRECT("'Los "&amp;$A10&amp;"."&amp;$B10&amp;" "&amp;$C10&amp;"'"&amp;"!b3")</f>
        <v>Grundschule</v>
      </c>
      <c r="E10" s="66" cm="1">
        <f t="array" aca="1" ref="E10" ca="1">INDIRECT("'Los "&amp;$A10&amp;"."&amp;$B10&amp;" "&amp;$C10&amp;"'"&amp;"!O2")</f>
        <v>0</v>
      </c>
      <c r="F10" s="67" cm="1">
        <f t="array" aca="1" ref="F10" ca="1">INDIRECT("'Los "&amp;$A10&amp;"."&amp;$B10&amp;" "&amp;$C10&amp;"'"&amp;"!O3")</f>
        <v>0</v>
      </c>
      <c r="G10" s="67" cm="1">
        <f t="array" aca="1" ref="G10" ca="1">INDIRECT("'Los "&amp;$A10&amp;"."&amp;$B10&amp;" "&amp;$C10&amp;"'"&amp;"!O4")</f>
        <v>0</v>
      </c>
      <c r="H10" s="66" cm="1">
        <f t="array" aca="1" ref="H10" ca="1">INDIRECT("'Los "&amp;$A10&amp;"."&amp;$B10&amp;" "&amp;$C10&amp;"'"&amp;"!K7")</f>
        <v>0</v>
      </c>
      <c r="I10" s="68" cm="1">
        <f t="array" aca="1" ref="I10" ca="1">INDIRECT("'Los "&amp;$A10&amp;"."&amp;$B10&amp;" "&amp;$C10&amp;"'"&amp;"!O6")</f>
        <v>812854.94320000033</v>
      </c>
      <c r="J10" s="68" cm="1">
        <f t="array" aca="1" ref="J10" ca="1">INDIRECT("'Los "&amp;$A10&amp;"."&amp;$B10&amp;" "&amp;$C10&amp;"'"&amp;"!K8")</f>
        <v>240</v>
      </c>
      <c r="K10" s="69" t="str" cm="1">
        <f t="array" aca="1" ref="K10" ca="1">INDIRECT("'Los "&amp;$A10&amp;"."&amp;$B10&amp;" "&amp;$C10&amp;"'"&amp;"!L1")</f>
        <v>Das Preisblatt ist nicht vollständig ausgefüllt!</v>
      </c>
    </row>
    <row r="11" spans="1:11" s="53" customFormat="1">
      <c r="A11" s="63">
        <v>1</v>
      </c>
      <c r="B11" s="64">
        <v>2</v>
      </c>
      <c r="C11" s="64" t="s">
        <v>74</v>
      </c>
      <c r="D11" s="70" t="str" cm="1">
        <f t="array" aca="1" ref="D11" ca="1">INDIRECT("'Los "&amp;$A11&amp;"."&amp;$B11&amp;" "&amp;$C11&amp;"'"&amp;"!b3")</f>
        <v>Bibliothek</v>
      </c>
      <c r="E11" s="66" cm="1">
        <f t="array" aca="1" ref="E11" ca="1">INDIRECT("'Los "&amp;$A11&amp;"."&amp;$B11&amp;" "&amp;$C11&amp;"'"&amp;"!O2")</f>
        <v>0</v>
      </c>
      <c r="F11" s="67" cm="1">
        <f t="array" aca="1" ref="F11" ca="1">INDIRECT("'Los "&amp;$A11&amp;"."&amp;$B11&amp;" "&amp;$C11&amp;"'"&amp;"!O3")</f>
        <v>0</v>
      </c>
      <c r="G11" s="67" cm="1">
        <f t="array" aca="1" ref="G11" ca="1">INDIRECT("'Los "&amp;$A11&amp;"."&amp;$B11&amp;" "&amp;$C11&amp;"'"&amp;"!O4")</f>
        <v>0</v>
      </c>
      <c r="H11" s="66" cm="1">
        <f t="array" aca="1" ref="H11" ca="1">INDIRECT("'Los "&amp;$A11&amp;"."&amp;$B11&amp;" "&amp;$C11&amp;"'"&amp;"!K7")</f>
        <v>0</v>
      </c>
      <c r="I11" s="68" cm="1">
        <f t="array" aca="1" ref="I11" ca="1">INDIRECT("'Los "&amp;$A11&amp;"."&amp;$B11&amp;" "&amp;$C11&amp;"'"&amp;"!O6")</f>
        <v>105309.79299999996</v>
      </c>
      <c r="J11" s="68" cm="1">
        <f t="array" aca="1" ref="J11" ca="1">INDIRECT("'Los "&amp;$A11&amp;"."&amp;$B11&amp;" "&amp;$C11&amp;"'"&amp;"!K8")</f>
        <v>290</v>
      </c>
      <c r="K11" s="69" t="str" cm="1">
        <f t="array" aca="1" ref="K11" ca="1">INDIRECT("'Los "&amp;$A11&amp;"."&amp;$B11&amp;" "&amp;$C11&amp;"'"&amp;"!L1")</f>
        <v>Das Preisblatt ist nicht vollständig ausgefüllt!</v>
      </c>
    </row>
    <row r="12" spans="1:11" s="53" customFormat="1">
      <c r="A12" s="63">
        <v>1</v>
      </c>
      <c r="B12" s="64">
        <v>3</v>
      </c>
      <c r="C12" s="64" t="s">
        <v>74</v>
      </c>
      <c r="D12" s="70" t="str" cm="1">
        <f t="array" aca="1" ref="D12" ca="1">INDIRECT("'Los "&amp;$A12&amp;"."&amp;$B12&amp;" "&amp;$C12&amp;"'"&amp;"!b3")</f>
        <v>Hubertushaus</v>
      </c>
      <c r="E12" s="66" cm="1">
        <f t="array" aca="1" ref="E12" ca="1">INDIRECT("'Los "&amp;$A12&amp;"."&amp;$B12&amp;" "&amp;$C12&amp;"'"&amp;"!O2")</f>
        <v>0</v>
      </c>
      <c r="F12" s="67" cm="1">
        <f t="array" aca="1" ref="F12" ca="1">INDIRECT("'Los "&amp;$A12&amp;"."&amp;$B12&amp;" "&amp;$C12&amp;"'"&amp;"!O3")</f>
        <v>0</v>
      </c>
      <c r="G12" s="67" cm="1">
        <f t="array" aca="1" ref="G12" ca="1">INDIRECT("'Los "&amp;$A12&amp;"."&amp;$B12&amp;" "&amp;$C12&amp;"'"&amp;"!O4")</f>
        <v>0</v>
      </c>
      <c r="H12" s="66" cm="1">
        <f t="array" aca="1" ref="H12" ca="1">INDIRECT("'Los "&amp;$A12&amp;"."&amp;$B12&amp;" "&amp;$C12&amp;"'"&amp;"!K7")</f>
        <v>0</v>
      </c>
      <c r="I12" s="68" cm="1">
        <f t="array" aca="1" ref="I12" ca="1">INDIRECT("'Los "&amp;$A12&amp;"."&amp;$B12&amp;" "&amp;$C12&amp;"'"&amp;"!O6")</f>
        <v>60340.520999999993</v>
      </c>
      <c r="J12" s="68" cm="1">
        <f t="array" aca="1" ref="J12" ca="1">INDIRECT("'Los "&amp;$A12&amp;"."&amp;$B12&amp;" "&amp;$C12&amp;"'"&amp;"!K8")</f>
        <v>190</v>
      </c>
      <c r="K12" s="69" t="str" cm="1">
        <f t="array" aca="1" ref="K12" ca="1">INDIRECT("'Los "&amp;$A12&amp;"."&amp;$B12&amp;" "&amp;$C12&amp;"'"&amp;"!L1")</f>
        <v>Das Preisblatt ist nicht vollständig ausgefüllt!</v>
      </c>
    </row>
    <row r="13" spans="1:11" s="53" customFormat="1">
      <c r="A13" s="63">
        <v>1</v>
      </c>
      <c r="B13" s="64">
        <v>4</v>
      </c>
      <c r="C13" s="64" t="s">
        <v>74</v>
      </c>
      <c r="D13" s="70" t="str" cm="1">
        <f t="array" aca="1" ref="D13" ca="1">INDIRECT("'Los "&amp;$A13&amp;"."&amp;$B13&amp;" "&amp;$C13&amp;"'"&amp;"!b3")</f>
        <v>Alte Feuerwehr (Margartenstraße)</v>
      </c>
      <c r="E13" s="66" cm="1">
        <f t="array" aca="1" ref="E13" ca="1">INDIRECT("'Los "&amp;$A13&amp;"."&amp;$B13&amp;" "&amp;$C13&amp;"'"&amp;"!O2")</f>
        <v>0</v>
      </c>
      <c r="F13" s="67" cm="1">
        <f t="array" aca="1" ref="F13" ca="1">INDIRECT("'Los "&amp;$A13&amp;"."&amp;$B13&amp;" "&amp;$C13&amp;"'"&amp;"!O3")</f>
        <v>0</v>
      </c>
      <c r="G13" s="67" cm="1">
        <f t="array" aca="1" ref="G13" ca="1">INDIRECT("'Los "&amp;$A13&amp;"."&amp;$B13&amp;" "&amp;$C13&amp;"'"&amp;"!O4")</f>
        <v>0</v>
      </c>
      <c r="H13" s="66" cm="1">
        <f t="array" aca="1" ref="H13" ca="1">INDIRECT("'Los "&amp;$A13&amp;"."&amp;$B13&amp;" "&amp;$C13&amp;"'"&amp;"!K7")</f>
        <v>0</v>
      </c>
      <c r="I13" s="68" cm="1">
        <f t="array" aca="1" ref="I13" ca="1">INDIRECT("'Los "&amp;$A13&amp;"."&amp;$B13&amp;" "&amp;$C13&amp;"'"&amp;"!O6")</f>
        <v>23206.151657142858</v>
      </c>
      <c r="J13" s="68" cm="1">
        <f t="array" aca="1" ref="J13" ca="1">INDIRECT("'Los "&amp;$A13&amp;"."&amp;$B13&amp;" "&amp;$C13&amp;"'"&amp;"!K8")</f>
        <v>315</v>
      </c>
      <c r="K13" s="69" t="str" cm="1">
        <f t="array" aca="1" ref="K13" ca="1">INDIRECT("'Los "&amp;$A13&amp;"."&amp;$B13&amp;" "&amp;$C13&amp;"'"&amp;"!L1")</f>
        <v>Das Preisblatt ist nicht vollständig ausgefüllt!</v>
      </c>
    </row>
    <row r="14" spans="1:11" s="53" customFormat="1">
      <c r="A14" s="63">
        <v>1</v>
      </c>
      <c r="B14" s="64">
        <v>5</v>
      </c>
      <c r="C14" s="64" t="s">
        <v>74</v>
      </c>
      <c r="D14" s="70" t="str" cm="1">
        <f t="array" aca="1" ref="D14" ca="1">INDIRECT("'Los "&amp;$A14&amp;"."&amp;$B14&amp;" "&amp;$C14&amp;"'"&amp;"!b3")</f>
        <v>Neue Feuerwehr (Pentenriederstraße)</v>
      </c>
      <c r="E14" s="66" cm="1">
        <f t="array" aca="1" ref="E14" ca="1">INDIRECT("'Los "&amp;$A14&amp;"."&amp;$B14&amp;" "&amp;$C14&amp;"'"&amp;"!O2")</f>
        <v>0</v>
      </c>
      <c r="F14" s="67" cm="1">
        <f t="array" aca="1" ref="F14" ca="1">INDIRECT("'Los "&amp;$A14&amp;"."&amp;$B14&amp;" "&amp;$C14&amp;"'"&amp;"!O3")</f>
        <v>0</v>
      </c>
      <c r="G14" s="67" cm="1">
        <f t="array" aca="1" ref="G14" ca="1">INDIRECT("'Los "&amp;$A14&amp;"."&amp;$B14&amp;" "&amp;$C14&amp;"'"&amp;"!O4")</f>
        <v>0</v>
      </c>
      <c r="H14" s="66" cm="1">
        <f t="array" aca="1" ref="H14" ca="1">INDIRECT("'Los "&amp;$A14&amp;"."&amp;$B14&amp;" "&amp;$C14&amp;"'"&amp;"!K7")</f>
        <v>0</v>
      </c>
      <c r="I14" s="68" cm="1">
        <f t="array" aca="1" ref="I14" ca="1">INDIRECT("'Los "&amp;$A14&amp;"."&amp;$B14&amp;" "&amp;$C14&amp;"'"&amp;"!O6")</f>
        <v>84402.275399999955</v>
      </c>
      <c r="J14" s="68" cm="1">
        <f t="array" aca="1" ref="J14" ca="1">INDIRECT("'Los "&amp;$A14&amp;"."&amp;$B14&amp;" "&amp;$C14&amp;"'"&amp;"!K8")</f>
        <v>240</v>
      </c>
      <c r="K14" s="69" t="str" cm="1">
        <f t="array" aca="1" ref="K14" ca="1">INDIRECT("'Los "&amp;$A14&amp;"."&amp;$B14&amp;" "&amp;$C14&amp;"'"&amp;"!L1")</f>
        <v>Das Preisblatt ist nicht vollständig ausgefüllt!</v>
      </c>
    </row>
    <row r="15" spans="1:11" s="53" customFormat="1">
      <c r="A15" s="63">
        <v>1</v>
      </c>
      <c r="B15" s="64">
        <v>6</v>
      </c>
      <c r="C15" s="64" t="s">
        <v>74</v>
      </c>
      <c r="D15" s="70" t="str" cm="1">
        <f t="array" aca="1" ref="D15" ca="1">INDIRECT("'Los "&amp;$A15&amp;"."&amp;$B15&amp;" "&amp;$C15&amp;"'"&amp;"!b3")</f>
        <v>Rathaus</v>
      </c>
      <c r="E15" s="66" cm="1">
        <f t="array" aca="1" ref="E15" ca="1">INDIRECT("'Los "&amp;$A15&amp;"."&amp;$B15&amp;" "&amp;$C15&amp;"'"&amp;"!O2")</f>
        <v>0</v>
      </c>
      <c r="F15" s="67" cm="1">
        <f t="array" aca="1" ref="F15" ca="1">INDIRECT("'Los "&amp;$A15&amp;"."&amp;$B15&amp;" "&amp;$C15&amp;"'"&amp;"!O3")</f>
        <v>0</v>
      </c>
      <c r="G15" s="67" cm="1">
        <f t="array" aca="1" ref="G15" ca="1">INDIRECT("'Los "&amp;$A15&amp;"."&amp;$B15&amp;" "&amp;$C15&amp;"'"&amp;"!O4")</f>
        <v>0</v>
      </c>
      <c r="H15" s="66" cm="1">
        <f t="array" aca="1" ref="H15" ca="1">INDIRECT("'Los "&amp;$A15&amp;"."&amp;$B15&amp;" "&amp;$C15&amp;"'"&amp;"!K7")</f>
        <v>0</v>
      </c>
      <c r="I15" s="68" cm="1">
        <f t="array" aca="1" ref="I15" ca="1">INDIRECT("'Los "&amp;$A15&amp;"."&amp;$B15&amp;" "&amp;$C15&amp;"'"&amp;"!O6")</f>
        <v>138500.04299999998</v>
      </c>
      <c r="J15" s="68" cm="1">
        <f t="array" aca="1" ref="J15" ca="1">INDIRECT("'Los "&amp;$A15&amp;"."&amp;$B15&amp;" "&amp;$C15&amp;"'"&amp;"!K8")</f>
        <v>250</v>
      </c>
      <c r="K15" s="69" t="str" cm="1">
        <f t="array" aca="1" ref="K15" ca="1">INDIRECT("'Los "&amp;$A15&amp;"."&amp;$B15&amp;" "&amp;$C15&amp;"'"&amp;"!L1")</f>
        <v>Das Preisblatt ist nicht vollständig ausgefüllt!</v>
      </c>
    </row>
    <row r="16" spans="1:11" s="53" customFormat="1">
      <c r="A16" s="63">
        <v>1</v>
      </c>
      <c r="B16" s="64">
        <v>7</v>
      </c>
      <c r="C16" s="64" t="s">
        <v>74</v>
      </c>
      <c r="D16" s="70" t="str" cm="1">
        <f t="array" aca="1" ref="D16" ca="1">INDIRECT("'Los "&amp;$A16&amp;"."&amp;$B16&amp;" "&amp;$C16&amp;"'"&amp;"!b3")</f>
        <v>Friedhof Krailling</v>
      </c>
      <c r="E16" s="66" cm="1">
        <f t="array" aca="1" ref="E16" ca="1">INDIRECT("'Los "&amp;$A16&amp;"."&amp;$B16&amp;" "&amp;$C16&amp;"'"&amp;"!O2")</f>
        <v>0</v>
      </c>
      <c r="F16" s="67" cm="1">
        <f t="array" aca="1" ref="F16" ca="1">INDIRECT("'Los "&amp;$A16&amp;"."&amp;$B16&amp;" "&amp;$C16&amp;"'"&amp;"!O3")</f>
        <v>0</v>
      </c>
      <c r="G16" s="67" cm="1">
        <f t="array" aca="1" ref="G16" ca="1">INDIRECT("'Los "&amp;$A16&amp;"."&amp;$B16&amp;" "&amp;$C16&amp;"'"&amp;"!O4")</f>
        <v>0</v>
      </c>
      <c r="H16" s="66" cm="1">
        <f t="array" aca="1" ref="H16" ca="1">INDIRECT("'Los "&amp;$A16&amp;"."&amp;$B16&amp;" "&amp;$C16&amp;"'"&amp;"!K7")</f>
        <v>0</v>
      </c>
      <c r="I16" s="68" cm="1">
        <f t="array" aca="1" ref="I16" ca="1">INDIRECT("'Los "&amp;$A16&amp;"."&amp;$B16&amp;" "&amp;$C16&amp;"'"&amp;"!O6")</f>
        <v>10490.547428571428</v>
      </c>
      <c r="J16" s="68" cm="1">
        <f t="array" aca="1" ref="J16" ca="1">INDIRECT("'Los "&amp;$A16&amp;"."&amp;$B16&amp;" "&amp;$C16&amp;"'"&amp;"!K8")</f>
        <v>200</v>
      </c>
      <c r="K16" s="69" t="str" cm="1">
        <f t="array" aca="1" ref="K16" ca="1">INDIRECT("'Los "&amp;$A16&amp;"."&amp;$B16&amp;" "&amp;$C16&amp;"'"&amp;"!L1")</f>
        <v>Das Preisblatt ist nicht vollständig ausgefüllt!</v>
      </c>
    </row>
    <row r="17" spans="1:11" s="53" customFormat="1">
      <c r="A17" s="63">
        <v>1</v>
      </c>
      <c r="B17" s="64">
        <v>8</v>
      </c>
      <c r="C17" s="64" t="s">
        <v>74</v>
      </c>
      <c r="D17" s="70" t="str" cm="1">
        <f t="array" aca="1" ref="D17" ca="1">INDIRECT("'Los "&amp;$A17&amp;"."&amp;$B17&amp;" "&amp;$C17&amp;"'"&amp;"!b3")</f>
        <v>Friedhof Pentenried</v>
      </c>
      <c r="E17" s="66" cm="1">
        <f t="array" aca="1" ref="E17" ca="1">INDIRECT("'Los "&amp;$A17&amp;"."&amp;$B17&amp;" "&amp;$C17&amp;"'"&amp;"!O2")</f>
        <v>0</v>
      </c>
      <c r="F17" s="67" cm="1">
        <f t="array" aca="1" ref="F17" ca="1">INDIRECT("'Los "&amp;$A17&amp;"."&amp;$B17&amp;" "&amp;$C17&amp;"'"&amp;"!O3")</f>
        <v>0</v>
      </c>
      <c r="G17" s="67" cm="1">
        <f t="array" aca="1" ref="G17" ca="1">INDIRECT("'Los "&amp;$A17&amp;"."&amp;$B17&amp;" "&amp;$C17&amp;"'"&amp;"!O4")</f>
        <v>0</v>
      </c>
      <c r="H17" s="66" cm="1">
        <f t="array" aca="1" ref="H17" ca="1">INDIRECT("'Los "&amp;$A17&amp;"."&amp;$B17&amp;" "&amp;$C17&amp;"'"&amp;"!K7")</f>
        <v>0</v>
      </c>
      <c r="I17" s="68" cm="1">
        <f t="array" aca="1" ref="I17" ca="1">INDIRECT("'Los "&amp;$A17&amp;"."&amp;$B17&amp;" "&amp;$C17&amp;"'"&amp;"!O6")</f>
        <v>3671.3199999999997</v>
      </c>
      <c r="J17" s="68" cm="1">
        <f t="array" aca="1" ref="J17" ca="1">INDIRECT("'Los "&amp;$A17&amp;"."&amp;$B17&amp;" "&amp;$C17&amp;"'"&amp;"!K8")</f>
        <v>155</v>
      </c>
      <c r="K17" s="69" t="str" cm="1">
        <f t="array" aca="1" ref="K17" ca="1">INDIRECT("'Los "&amp;$A17&amp;"."&amp;$B17&amp;" "&amp;$C17&amp;"'"&amp;"!L1")</f>
        <v>Das Preisblatt ist nicht vollständig ausgefüllt!</v>
      </c>
    </row>
    <row r="18" spans="1:11">
      <c r="A18" s="71"/>
      <c r="B18" s="72"/>
      <c r="C18" s="72"/>
      <c r="D18" s="73" t="s">
        <v>130</v>
      </c>
      <c r="E18" s="74">
        <f ca="1">SUM(E10:E17)</f>
        <v>0</v>
      </c>
      <c r="F18" s="75">
        <f ca="1">SUM(F10:F17)</f>
        <v>0</v>
      </c>
      <c r="G18" s="76"/>
      <c r="H18" s="76"/>
      <c r="I18" s="77">
        <f ca="1">SUM(I10:I17)</f>
        <v>1238775.5946857147</v>
      </c>
      <c r="J18" s="78"/>
      <c r="K18" s="78"/>
    </row>
    <row r="19" spans="1:11" s="53" customFormat="1">
      <c r="A19" s="71" t="str">
        <f>"Grundreinigung Los "&amp;A20</f>
        <v>Grundreinigung Los 1</v>
      </c>
      <c r="B19" s="79"/>
      <c r="C19" s="72"/>
      <c r="D19" s="72"/>
      <c r="E19" s="80"/>
      <c r="F19" s="80"/>
      <c r="G19" s="80"/>
      <c r="H19" s="80"/>
      <c r="I19" s="81"/>
      <c r="J19" s="81"/>
      <c r="K19" s="82"/>
    </row>
    <row r="20" spans="1:11" s="53" customFormat="1">
      <c r="A20" s="63">
        <v>1</v>
      </c>
      <c r="B20" s="64">
        <v>1</v>
      </c>
      <c r="C20" s="64" t="s">
        <v>71</v>
      </c>
      <c r="D20" s="70" t="str" cm="1">
        <f t="array" aca="1" ref="D20" ca="1">INDIRECT("'Los "&amp;$A20&amp;"."&amp;$B20&amp;" "&amp;$C20&amp;"'"&amp;"!b3")</f>
        <v>Grundschule</v>
      </c>
      <c r="E20" s="66" cm="1">
        <f t="array" aca="1" ref="E20" ca="1">INDIRECT("'Los "&amp;$A20&amp;"."&amp;$B20&amp;" "&amp;$C20&amp;"'"&amp;"!o2")</f>
        <v>0</v>
      </c>
      <c r="F20" s="67" cm="1">
        <f t="array" aca="1" ref="F20" ca="1">INDIRECT("'Los "&amp;$A20&amp;"."&amp;$B20&amp;" "&amp;$C20&amp;"'"&amp;"!o3")</f>
        <v>0</v>
      </c>
      <c r="G20" s="67" cm="1">
        <f t="array" aca="1" ref="G20" ca="1">INDIRECT("'Los "&amp;$A20&amp;"."&amp;$B20&amp;" "&amp;$C20&amp;"'"&amp;"!o4")</f>
        <v>0</v>
      </c>
      <c r="H20" s="66" cm="1">
        <f t="array" aca="1" ref="H20" ca="1">INDIRECT("'Los "&amp;$A20&amp;"."&amp;$B20&amp;" "&amp;$C20&amp;"'"&amp;"!K7")</f>
        <v>0</v>
      </c>
      <c r="I20" s="68" cm="1">
        <f t="array" aca="1" ref="I20" ca="1">INDIRECT("'Los "&amp;$A20&amp;"."&amp;$B20&amp;" "&amp;$C20&amp;"'"&amp;"!o6")</f>
        <v>5393.7899999999981</v>
      </c>
      <c r="J20" s="68" cm="1">
        <f t="array" aca="1" ref="J20" ca="1">INDIRECT("'Los "&amp;$A20&amp;"."&amp;$B20&amp;" "&amp;$C20&amp;"'"&amp;"!K8")</f>
        <v>15</v>
      </c>
      <c r="K20" s="69" t="str" cm="1">
        <f t="array" aca="1" ref="K20" ca="1">INDIRECT("'Los "&amp;$A20&amp;"."&amp;$B20&amp;" "&amp;$C20&amp;"'"&amp;"!L1")</f>
        <v>Das Preisblatt ist nicht vollständig ausgefüllt!</v>
      </c>
    </row>
    <row r="21" spans="1:11" s="53" customFormat="1">
      <c r="A21" s="63">
        <v>1</v>
      </c>
      <c r="B21" s="64">
        <v>7</v>
      </c>
      <c r="C21" s="64" t="s">
        <v>71</v>
      </c>
      <c r="D21" s="70" t="str" cm="1">
        <f t="array" aca="1" ref="D21" ca="1">INDIRECT("'Los "&amp;$A21&amp;"."&amp;$B21&amp;" "&amp;$C21&amp;"'"&amp;"!b3")</f>
        <v>Friedhof Krailling</v>
      </c>
      <c r="E21" s="66" cm="1">
        <f t="array" aca="1" ref="E21" ca="1">INDIRECT("'Los "&amp;$A21&amp;"."&amp;$B21&amp;" "&amp;$C21&amp;"'"&amp;"!o2")</f>
        <v>0</v>
      </c>
      <c r="F21" s="67" cm="1">
        <f t="array" aca="1" ref="F21" ca="1">INDIRECT("'Los "&amp;$A21&amp;"."&amp;$B21&amp;" "&amp;$C21&amp;"'"&amp;"!o3")</f>
        <v>0</v>
      </c>
      <c r="G21" s="67" cm="1">
        <f t="array" aca="1" ref="G21" ca="1">INDIRECT("'Los "&amp;$A21&amp;"."&amp;$B21&amp;" "&amp;$C21&amp;"'"&amp;"!o4")</f>
        <v>0</v>
      </c>
      <c r="H21" s="66" cm="1">
        <f t="array" aca="1" ref="H21" ca="1">INDIRECT("'Los "&amp;$A21&amp;"."&amp;$B21&amp;" "&amp;$C21&amp;"'"&amp;"!K7")</f>
        <v>0</v>
      </c>
      <c r="I21" s="68" cm="1">
        <f t="array" aca="1" ref="I21" ca="1">INDIRECT("'Los "&amp;$A21&amp;"."&amp;$B21&amp;" "&amp;$C21&amp;"'"&amp;"!o6")</f>
        <v>110.66</v>
      </c>
      <c r="J21" s="68" cm="1">
        <f t="array" aca="1" ref="J21" ca="1">INDIRECT("'Los "&amp;$A21&amp;"."&amp;$B21&amp;" "&amp;$C21&amp;"'"&amp;"!K8")</f>
        <v>15</v>
      </c>
      <c r="K21" s="69" t="str" cm="1">
        <f t="array" aca="1" ref="K21" ca="1">INDIRECT("'Los "&amp;$A21&amp;"."&amp;$B21&amp;" "&amp;$C21&amp;"'"&amp;"!L1")</f>
        <v>Das Preisblatt ist nicht vollständig ausgefüllt!</v>
      </c>
    </row>
    <row r="22" spans="1:11" s="53" customFormat="1">
      <c r="A22" s="63">
        <v>1</v>
      </c>
      <c r="B22" s="64">
        <v>8</v>
      </c>
      <c r="C22" s="64" t="s">
        <v>71</v>
      </c>
      <c r="D22" s="70" t="str" cm="1">
        <f t="array" aca="1" ref="D22" ca="1">INDIRECT("'Los "&amp;$A22&amp;"."&amp;$B22&amp;" "&amp;$C22&amp;"'"&amp;"!b3")</f>
        <v>Friedhof Pentenried</v>
      </c>
      <c r="E22" s="66" cm="1">
        <f t="array" aca="1" ref="E22" ca="1">INDIRECT("'Los "&amp;$A22&amp;"."&amp;$B22&amp;" "&amp;$C22&amp;"'"&amp;"!o2")</f>
        <v>0</v>
      </c>
      <c r="F22" s="67" cm="1">
        <f t="array" aca="1" ref="F22" ca="1">INDIRECT("'Los "&amp;$A22&amp;"."&amp;$B22&amp;" "&amp;$C22&amp;"'"&amp;"!o3")</f>
        <v>0</v>
      </c>
      <c r="G22" s="67" cm="1">
        <f t="array" aca="1" ref="G22" ca="1">INDIRECT("'Los "&amp;$A22&amp;"."&amp;$B22&amp;" "&amp;$C22&amp;"'"&amp;"!o4")</f>
        <v>0</v>
      </c>
      <c r="H22" s="66" cm="1">
        <f t="array" aca="1" ref="H22" ca="1">INDIRECT("'Los "&amp;$A22&amp;"."&amp;$B22&amp;" "&amp;$C22&amp;"'"&amp;"!K7")</f>
        <v>0</v>
      </c>
      <c r="I22" s="68" cm="1">
        <f t="array" aca="1" ref="I22" ca="1">INDIRECT("'Los "&amp;$A22&amp;"."&amp;$B22&amp;" "&amp;$C22&amp;"'"&amp;"!o6")</f>
        <v>54.9</v>
      </c>
      <c r="J22" s="68" cm="1">
        <f t="array" aca="1" ref="J22" ca="1">INDIRECT("'Los "&amp;$A22&amp;"."&amp;$B22&amp;" "&amp;$C22&amp;"'"&amp;"!K8")</f>
        <v>15</v>
      </c>
      <c r="K22" s="69" t="str" cm="1">
        <f t="array" aca="1" ref="K22" ca="1">INDIRECT("'Los "&amp;$A22&amp;"."&amp;$B22&amp;" "&amp;$C22&amp;"'"&amp;"!L1")</f>
        <v>Das Preisblatt ist nicht vollständig ausgefüllt!</v>
      </c>
    </row>
    <row r="23" spans="1:11">
      <c r="A23" s="83"/>
      <c r="B23" s="84"/>
      <c r="C23" s="84"/>
      <c r="D23" s="85" t="s">
        <v>130</v>
      </c>
      <c r="E23" s="86">
        <f ca="1">SUM(E20:E22)</f>
        <v>0</v>
      </c>
      <c r="F23" s="87">
        <f ca="1">SUM(F20:F22)</f>
        <v>0</v>
      </c>
      <c r="G23" s="76"/>
      <c r="H23" s="76"/>
      <c r="I23" s="88">
        <f ca="1">SUM(I20:I22)</f>
        <v>5559.3499999999976</v>
      </c>
      <c r="J23" s="78"/>
      <c r="K23" s="78"/>
    </row>
    <row r="24" spans="1:11">
      <c r="A24" s="89"/>
      <c r="B24" s="90"/>
      <c r="C24" s="90"/>
      <c r="D24" s="91" t="s">
        <v>62</v>
      </c>
      <c r="E24" s="92">
        <f ca="1">SUM(E18,E23)</f>
        <v>0</v>
      </c>
      <c r="F24" s="93">
        <f ca="1">SUM(F18,F23)</f>
        <v>0</v>
      </c>
      <c r="G24" s="94"/>
      <c r="H24" s="95"/>
      <c r="I24" s="93">
        <f ca="1">SUM(I18,I23)</f>
        <v>1244334.9446857148</v>
      </c>
      <c r="J24" s="96"/>
      <c r="K24" s="97"/>
    </row>
    <row r="25" spans="1:11" customFormat="1" ht="13.2"/>
    <row r="26" spans="1:11" customFormat="1" ht="13.8" thickBot="1"/>
    <row r="27" spans="1:11" s="53" customFormat="1" ht="40.200000000000003" thickBot="1">
      <c r="A27" s="55" t="s">
        <v>77</v>
      </c>
      <c r="B27" s="55" t="s">
        <v>47</v>
      </c>
      <c r="C27" s="55" t="s">
        <v>73</v>
      </c>
      <c r="D27" s="55" t="s">
        <v>59</v>
      </c>
      <c r="E27" s="56" t="s">
        <v>55</v>
      </c>
      <c r="F27" s="56" t="s">
        <v>60</v>
      </c>
      <c r="G27" s="56" t="s">
        <v>68</v>
      </c>
      <c r="H27" s="56" t="s">
        <v>61</v>
      </c>
      <c r="I27" s="57" t="s">
        <v>48</v>
      </c>
      <c r="J27" s="56" t="s">
        <v>67</v>
      </c>
      <c r="K27" s="57" t="s">
        <v>66</v>
      </c>
    </row>
    <row r="28" spans="1:11" ht="15" thickTop="1">
      <c r="A28" s="71" t="str">
        <f>"Glasreinigung Los "&amp;A29</f>
        <v>Glasreinigung Los 2</v>
      </c>
      <c r="B28" s="72"/>
      <c r="C28" s="72"/>
      <c r="D28" s="73"/>
      <c r="E28" s="98"/>
      <c r="F28" s="99"/>
      <c r="G28" s="100"/>
      <c r="H28" s="100"/>
      <c r="I28" s="101"/>
      <c r="J28" s="80"/>
      <c r="K28" s="102"/>
    </row>
    <row r="29" spans="1:11" s="53" customFormat="1">
      <c r="A29" s="63">
        <v>2</v>
      </c>
      <c r="B29" s="64">
        <v>1</v>
      </c>
      <c r="C29" s="64" t="s">
        <v>132</v>
      </c>
      <c r="D29" s="70" t="str" cm="1">
        <f t="array" aca="1" ref="D29" ca="1">INDIRECT("'Los "&amp;$A29&amp;"."&amp;$B29&amp;" "&amp;$C29&amp;"'"&amp;"!b3")</f>
        <v>diverse Objekte</v>
      </c>
      <c r="E29" s="66" cm="1">
        <f t="array" aca="1" ref="E29" ca="1">INDIRECT("'Los "&amp;$A29&amp;"."&amp;$B29&amp;" "&amp;$C29&amp;"'"&amp;"!N4")</f>
        <v>0</v>
      </c>
      <c r="F29" s="67" cm="1">
        <f t="array" aca="1" ref="F29" ca="1">INDIRECT("'Los "&amp;$A29&amp;"."&amp;$B29&amp;" "&amp;$C29&amp;"'"&amp;"!N5")</f>
        <v>0</v>
      </c>
      <c r="G29" s="67" cm="1">
        <f t="array" aca="1" ref="G29" ca="1">INDIRECT("'Los "&amp;$A29&amp;"."&amp;$B29&amp;" "&amp;$C29&amp;"'"&amp;"!N6")</f>
        <v>0</v>
      </c>
      <c r="H29" s="66" cm="1">
        <f t="array" aca="1" ref="H29" ca="1">INDIRECT("'Los "&amp;$A29&amp;"."&amp;$B29&amp;" "&amp;$C29&amp;"'"&amp;"!I6")</f>
        <v>0</v>
      </c>
      <c r="I29" s="68" cm="1">
        <f t="array" aca="1" ref="I29" ca="1">INDIRECT("'Los "&amp;$A29&amp;"."&amp;$B29&amp;" "&amp;$C29&amp;"'"&amp;"!N7")</f>
        <v>1787.8930000000003</v>
      </c>
      <c r="J29" s="68" cm="1">
        <f t="array" aca="1" ref="J29" ca="1">INDIRECT("'Los "&amp;$A29&amp;"."&amp;$B29&amp;" "&amp;$C29&amp;"'"&amp;"!i7")</f>
        <v>20</v>
      </c>
      <c r="K29" s="69" t="str" cm="1">
        <f t="array" aca="1" ref="K29" ca="1">INDIRECT("'Los "&amp;$A29&amp;"."&amp;$B29&amp;" "&amp;$C29&amp;"'"&amp;"!J1")</f>
        <v>Das Preisblatt ist nicht vollständig ausgefüllt!</v>
      </c>
    </row>
    <row r="30" spans="1:11">
      <c r="A30" s="71"/>
      <c r="B30" s="72"/>
      <c r="C30" s="72"/>
      <c r="D30" s="85" t="s">
        <v>130</v>
      </c>
      <c r="E30" s="74">
        <f ca="1">SUM(E29:E29)</f>
        <v>0</v>
      </c>
      <c r="F30" s="75">
        <f ca="1">SUM(F29:F29)</f>
        <v>0</v>
      </c>
      <c r="G30" s="76"/>
      <c r="H30" s="76"/>
      <c r="I30" s="77">
        <f ca="1">SUM(I29:I29)</f>
        <v>1787.8930000000003</v>
      </c>
      <c r="J30" s="78"/>
      <c r="K30" s="78"/>
    </row>
    <row r="31" spans="1:11">
      <c r="A31" s="89"/>
      <c r="B31" s="90"/>
      <c r="C31" s="90"/>
      <c r="D31" s="103" t="s">
        <v>62</v>
      </c>
      <c r="E31" s="92">
        <f ca="1">SUM(E30)</f>
        <v>0</v>
      </c>
      <c r="F31" s="93">
        <f ca="1">SUM(F30)</f>
        <v>0</v>
      </c>
      <c r="G31" s="94"/>
      <c r="H31" s="95"/>
      <c r="I31" s="93">
        <f ca="1">SUM(I30)</f>
        <v>1787.8930000000003</v>
      </c>
      <c r="J31" s="96"/>
      <c r="K31" s="104"/>
    </row>
    <row r="33" spans="1:11" customFormat="1" ht="13.2"/>
    <row r="34" spans="1:11" customFormat="1" ht="13.2"/>
    <row r="39" spans="1:11">
      <c r="A39" s="53"/>
      <c r="E39" s="105"/>
      <c r="F39" s="106"/>
      <c r="G39" s="53"/>
      <c r="H39" s="53"/>
      <c r="I39" s="53"/>
      <c r="J39" s="53"/>
      <c r="K39" s="53"/>
    </row>
    <row r="43" spans="1:11">
      <c r="D43"/>
    </row>
  </sheetData>
  <sheetProtection algorithmName="SHA-512" hashValue="rMdpEsXF3o6AK0ddQcnN6lAMud9g+P/g2GT1qVFXrvwkEr3LaS/Kjd6KXivphk8sX6DiqRtHMTf/whb2N2Fu8A==" saltValue="dB+a5PC8t+1hhBfi8OQKHQ==" spinCount="100000" sheet="1" objects="1" scenarios="1" formatColumns="0" formatRows="0" autoFilter="0"/>
  <autoFilter ref="A8:K31" xr:uid="{9F3CFFAD-8208-4ED7-9E10-3D36C17DA722}"/>
  <mergeCells count="1">
    <mergeCell ref="J3:K6"/>
  </mergeCells>
  <conditionalFormatting sqref="J10:J17 J20:J22 J29">
    <cfRule type="expression" dxfId="120" priority="378">
      <formula>ROUND(J10-G10,2)&lt;0</formula>
    </cfRule>
  </conditionalFormatting>
  <conditionalFormatting sqref="K10:K17 K20:K22 K29">
    <cfRule type="expression" dxfId="119" priority="47">
      <formula>K10&lt;&gt;""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89FC-0311-4B92-AB22-3E0B3A7C7E16}">
  <sheetPr codeName="Tabelle46">
    <tabColor theme="6" tint="0.79998168889431442"/>
    <pageSetUpPr fitToPage="1"/>
  </sheetPr>
  <dimension ref="A1:O175"/>
  <sheetViews>
    <sheetView showGridLines="0" zoomScaleNormal="100" zoomScaleSheetLayoutView="100" workbookViewId="0">
      <pane ySplit="10" topLeftCell="A79" activePane="bottomLeft" state="frozen"/>
      <selection activeCell="I14" sqref="I14"/>
      <selection pane="bottomLeft" activeCell="I13" sqref="I13:O13"/>
    </sheetView>
  </sheetViews>
  <sheetFormatPr baseColWidth="10" defaultColWidth="11.44140625" defaultRowHeight="13.2"/>
  <cols>
    <col min="1" max="1" width="5.88671875" style="4" customWidth="1"/>
    <col min="2" max="2" width="1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IF(OR(COUNTIF(K12:K159,"&gt;0")&lt;&gt;COUNT(M12:M159)-COUNTIF(A11:A1351,"ZS"),$K$7=""),"Das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O160</f>
        <v>0</v>
      </c>
    </row>
    <row r="3" spans="1:15">
      <c r="A3" s="116"/>
      <c r="B3" s="125" t="s">
        <v>146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M160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K160</f>
        <v>0</v>
      </c>
    </row>
    <row r="5" spans="1:15">
      <c r="A5" s="116"/>
      <c r="B5" s="131" t="s">
        <v>803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1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H160</f>
        <v>5393.7899999999981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5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L160</f>
        <v>812854.94320000033</v>
      </c>
    </row>
    <row r="7" spans="1:15" ht="15.6">
      <c r="A7" s="142"/>
      <c r="B7" s="400" t="str">
        <f>IF(AND(ROUND(SUM(H12:H160)/2,2)=ROUND(H160,2),ROUND(SUM(L12:L160)/2,2)=ROUND(L160,2),ROUND(SUM(M12:M160)/2,2)=ROUND(M160,2),ROUND(SUM(O12:O160)/2,2)=ROUND(O160,2)),"","SUMMENFEHLER")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240</v>
      </c>
      <c r="L8" s="133" t="s">
        <v>40</v>
      </c>
      <c r="M8" s="133"/>
      <c r="N8" s="133"/>
      <c r="O8" s="153">
        <f>COUNTA(I12:I159)</f>
        <v>138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 t="s">
        <v>148</v>
      </c>
      <c r="C12" s="178" t="s">
        <v>206</v>
      </c>
      <c r="D12" s="179" t="s">
        <v>161</v>
      </c>
      <c r="E12" s="180" t="s">
        <v>147</v>
      </c>
      <c r="F12" s="177" t="s">
        <v>199</v>
      </c>
      <c r="G12" s="178" t="s">
        <v>83</v>
      </c>
      <c r="H12" s="181">
        <v>15.84</v>
      </c>
      <c r="I12" s="178">
        <v>5</v>
      </c>
      <c r="J12" s="182">
        <v>222.2</v>
      </c>
      <c r="K12" s="9"/>
      <c r="L12" s="183">
        <f t="shared" ref="L12" si="0">H12*J12</f>
        <v>3519.6479999999997</v>
      </c>
      <c r="M12" s="183">
        <f t="shared" ref="M12" si="1">IFERROR(L12/K12,0)</f>
        <v>0</v>
      </c>
      <c r="N12" s="184">
        <f t="shared" ref="N12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 t="s">
        <v>148</v>
      </c>
      <c r="C13" s="178" t="s">
        <v>206</v>
      </c>
      <c r="D13" s="179" t="s">
        <v>162</v>
      </c>
      <c r="E13" s="180" t="s">
        <v>82</v>
      </c>
      <c r="F13" s="177" t="s">
        <v>199</v>
      </c>
      <c r="G13" s="178" t="s">
        <v>76</v>
      </c>
      <c r="H13" s="181">
        <v>27.58</v>
      </c>
      <c r="I13" s="185"/>
      <c r="J13" s="185"/>
      <c r="K13" s="185"/>
      <c r="L13" s="185"/>
      <c r="M13" s="185"/>
      <c r="N13" s="185"/>
      <c r="O13" s="185"/>
    </row>
    <row r="14" spans="1:15" s="21" customFormat="1" ht="13.95" customHeight="1">
      <c r="A14" s="176">
        <f>MAX($A$12:A13)+1</f>
        <v>3</v>
      </c>
      <c r="B14" s="177" t="s">
        <v>148</v>
      </c>
      <c r="C14" s="178" t="s">
        <v>206</v>
      </c>
      <c r="D14" s="179" t="s">
        <v>163</v>
      </c>
      <c r="E14" s="180" t="s">
        <v>148</v>
      </c>
      <c r="F14" s="177" t="s">
        <v>199</v>
      </c>
      <c r="G14" s="178" t="s">
        <v>76</v>
      </c>
      <c r="H14" s="181">
        <v>11.99</v>
      </c>
      <c r="I14" s="185"/>
      <c r="J14" s="185"/>
      <c r="K14" s="185"/>
      <c r="L14" s="185"/>
      <c r="M14" s="185"/>
      <c r="N14" s="185"/>
      <c r="O14" s="185"/>
    </row>
    <row r="15" spans="1:15" s="21" customFormat="1" ht="13.95" customHeight="1">
      <c r="A15" s="176">
        <f>MAX($A$12:A14)+1</f>
        <v>4</v>
      </c>
      <c r="B15" s="177" t="s">
        <v>148</v>
      </c>
      <c r="C15" s="178" t="s">
        <v>206</v>
      </c>
      <c r="D15" s="179" t="s">
        <v>164</v>
      </c>
      <c r="E15" s="180" t="s">
        <v>148</v>
      </c>
      <c r="F15" s="177" t="s">
        <v>200</v>
      </c>
      <c r="G15" s="178" t="s">
        <v>76</v>
      </c>
      <c r="H15" s="181">
        <v>12.23</v>
      </c>
      <c r="I15" s="185"/>
      <c r="J15" s="185"/>
      <c r="K15" s="185"/>
      <c r="L15" s="185"/>
      <c r="M15" s="185"/>
      <c r="N15" s="185"/>
      <c r="O15" s="185"/>
    </row>
    <row r="16" spans="1:15" s="21" customFormat="1" ht="13.95" customHeight="1">
      <c r="A16" s="176">
        <f>MAX($A$12:A15)+1</f>
        <v>5</v>
      </c>
      <c r="B16" s="177" t="s">
        <v>148</v>
      </c>
      <c r="C16" s="178" t="s">
        <v>206</v>
      </c>
      <c r="D16" s="179" t="s">
        <v>165</v>
      </c>
      <c r="E16" s="180" t="s">
        <v>148</v>
      </c>
      <c r="F16" s="177" t="s">
        <v>199</v>
      </c>
      <c r="G16" s="178" t="s">
        <v>76</v>
      </c>
      <c r="H16" s="181">
        <v>23.03</v>
      </c>
      <c r="I16" s="185"/>
      <c r="J16" s="185"/>
      <c r="K16" s="185"/>
      <c r="L16" s="185"/>
      <c r="M16" s="185"/>
      <c r="N16" s="185"/>
      <c r="O16" s="185"/>
    </row>
    <row r="17" spans="1:15" s="21" customFormat="1" ht="13.95" customHeight="1">
      <c r="A17" s="176">
        <f>MAX($A$12:A16)+1</f>
        <v>6</v>
      </c>
      <c r="B17" s="177" t="s">
        <v>148</v>
      </c>
      <c r="C17" s="178" t="s">
        <v>206</v>
      </c>
      <c r="D17" s="179" t="s">
        <v>166</v>
      </c>
      <c r="E17" s="180" t="s">
        <v>148</v>
      </c>
      <c r="F17" s="177" t="s">
        <v>199</v>
      </c>
      <c r="G17" s="178" t="s">
        <v>76</v>
      </c>
      <c r="H17" s="181">
        <v>9.08</v>
      </c>
      <c r="I17" s="185"/>
      <c r="J17" s="185"/>
      <c r="K17" s="185"/>
      <c r="L17" s="185"/>
      <c r="M17" s="185"/>
      <c r="N17" s="185"/>
      <c r="O17" s="185"/>
    </row>
    <row r="18" spans="1:15" s="21" customFormat="1">
      <c r="A18" s="176">
        <f>MAX($A$12:A17)+1</f>
        <v>7</v>
      </c>
      <c r="B18" s="177" t="s">
        <v>148</v>
      </c>
      <c r="C18" s="178" t="s">
        <v>206</v>
      </c>
      <c r="D18" s="179" t="s">
        <v>167</v>
      </c>
      <c r="E18" s="180" t="s">
        <v>148</v>
      </c>
      <c r="F18" s="177" t="s">
        <v>199</v>
      </c>
      <c r="G18" s="178" t="s">
        <v>76</v>
      </c>
      <c r="H18" s="181">
        <v>8.26</v>
      </c>
      <c r="I18" s="185"/>
      <c r="J18" s="185"/>
      <c r="K18" s="185"/>
      <c r="L18" s="185"/>
      <c r="M18" s="185"/>
      <c r="N18" s="185"/>
      <c r="O18" s="185"/>
    </row>
    <row r="19" spans="1:15" s="21" customFormat="1">
      <c r="A19" s="176">
        <f>MAX($A$12:A18)+1</f>
        <v>8</v>
      </c>
      <c r="B19" s="177" t="s">
        <v>148</v>
      </c>
      <c r="C19" s="178" t="s">
        <v>206</v>
      </c>
      <c r="D19" s="179" t="s">
        <v>168</v>
      </c>
      <c r="E19" s="180" t="s">
        <v>149</v>
      </c>
      <c r="F19" s="177" t="s">
        <v>201</v>
      </c>
      <c r="G19" s="178" t="s">
        <v>76</v>
      </c>
      <c r="H19" s="181">
        <v>1.43</v>
      </c>
      <c r="I19" s="185"/>
      <c r="J19" s="185"/>
      <c r="K19" s="185"/>
      <c r="L19" s="185"/>
      <c r="M19" s="185"/>
      <c r="N19" s="185"/>
      <c r="O19" s="185"/>
    </row>
    <row r="20" spans="1:15" s="21" customFormat="1">
      <c r="A20" s="176">
        <f>MAX($A$12:A19)+1</f>
        <v>9</v>
      </c>
      <c r="B20" s="177" t="s">
        <v>148</v>
      </c>
      <c r="C20" s="178" t="s">
        <v>206</v>
      </c>
      <c r="D20" s="179" t="s">
        <v>169</v>
      </c>
      <c r="E20" s="180" t="s">
        <v>149</v>
      </c>
      <c r="F20" s="177" t="s">
        <v>201</v>
      </c>
      <c r="G20" s="178" t="s">
        <v>76</v>
      </c>
      <c r="H20" s="181">
        <v>1.43</v>
      </c>
      <c r="I20" s="185"/>
      <c r="J20" s="185"/>
      <c r="K20" s="185"/>
      <c r="L20" s="185"/>
      <c r="M20" s="185"/>
      <c r="N20" s="185"/>
      <c r="O20" s="185"/>
    </row>
    <row r="21" spans="1:15" s="21" customFormat="1">
      <c r="A21" s="176">
        <f>MAX($A$12:A20)+1</f>
        <v>10</v>
      </c>
      <c r="B21" s="177" t="s">
        <v>146</v>
      </c>
      <c r="C21" s="178" t="s">
        <v>206</v>
      </c>
      <c r="D21" s="179" t="s">
        <v>170</v>
      </c>
      <c r="E21" s="186" t="s">
        <v>150</v>
      </c>
      <c r="F21" s="177" t="s">
        <v>202</v>
      </c>
      <c r="G21" s="178" t="s">
        <v>83</v>
      </c>
      <c r="H21" s="181">
        <v>72.38</v>
      </c>
      <c r="I21" s="178">
        <v>5</v>
      </c>
      <c r="J21" s="182">
        <v>185</v>
      </c>
      <c r="K21" s="9"/>
      <c r="L21" s="183">
        <f t="shared" ref="L21:L78" si="3">H21*J21</f>
        <v>13390.3</v>
      </c>
      <c r="M21" s="183">
        <f t="shared" ref="M21:M78" si="4">IFERROR(L21/K21,0)</f>
        <v>0</v>
      </c>
      <c r="N21" s="184">
        <f t="shared" ref="N21:N78" si="5">IF(O21&gt;0,O21/J21,0)</f>
        <v>0</v>
      </c>
      <c r="O21" s="183">
        <f t="shared" ref="O21:O78" si="6">ROUND(M21*SVS_UR,2)</f>
        <v>0</v>
      </c>
    </row>
    <row r="22" spans="1:15" s="21" customFormat="1">
      <c r="A22" s="176">
        <f>MAX($A$12:A21)+1</f>
        <v>11</v>
      </c>
      <c r="B22" s="177" t="s">
        <v>146</v>
      </c>
      <c r="C22" s="178" t="s">
        <v>206</v>
      </c>
      <c r="D22" s="179" t="s">
        <v>171</v>
      </c>
      <c r="E22" s="186" t="s">
        <v>82</v>
      </c>
      <c r="F22" s="177" t="s">
        <v>203</v>
      </c>
      <c r="G22" s="178" t="s">
        <v>81</v>
      </c>
      <c r="H22" s="181">
        <v>32.64</v>
      </c>
      <c r="I22" s="178">
        <v>5</v>
      </c>
      <c r="J22" s="182">
        <v>185</v>
      </c>
      <c r="K22" s="9"/>
      <c r="L22" s="183">
        <f t="shared" si="3"/>
        <v>6038.4000000000005</v>
      </c>
      <c r="M22" s="183">
        <f t="shared" si="4"/>
        <v>0</v>
      </c>
      <c r="N22" s="184">
        <f t="shared" si="5"/>
        <v>0</v>
      </c>
      <c r="O22" s="183">
        <f t="shared" si="6"/>
        <v>0</v>
      </c>
    </row>
    <row r="23" spans="1:15" s="21" customFormat="1">
      <c r="A23" s="176">
        <f>MAX($A$12:A22)+1</f>
        <v>12</v>
      </c>
      <c r="B23" s="177" t="s">
        <v>146</v>
      </c>
      <c r="C23" s="178" t="s">
        <v>206</v>
      </c>
      <c r="D23" s="179" t="s">
        <v>172</v>
      </c>
      <c r="E23" s="186" t="s">
        <v>82</v>
      </c>
      <c r="F23" s="177" t="s">
        <v>203</v>
      </c>
      <c r="G23" s="178" t="s">
        <v>81</v>
      </c>
      <c r="H23" s="181">
        <v>16.760000000000002</v>
      </c>
      <c r="I23" s="178">
        <v>5</v>
      </c>
      <c r="J23" s="182">
        <v>185</v>
      </c>
      <c r="K23" s="9"/>
      <c r="L23" s="183">
        <f t="shared" si="3"/>
        <v>3100.6000000000004</v>
      </c>
      <c r="M23" s="183">
        <f t="shared" si="4"/>
        <v>0</v>
      </c>
      <c r="N23" s="184">
        <f t="shared" si="5"/>
        <v>0</v>
      </c>
      <c r="O23" s="183">
        <f t="shared" si="6"/>
        <v>0</v>
      </c>
    </row>
    <row r="24" spans="1:15" s="21" customFormat="1">
      <c r="A24" s="176">
        <f>MAX($A$12:A23)+1</f>
        <v>13</v>
      </c>
      <c r="B24" s="177" t="s">
        <v>146</v>
      </c>
      <c r="C24" s="178" t="s">
        <v>206</v>
      </c>
      <c r="D24" s="179" t="s">
        <v>173</v>
      </c>
      <c r="E24" s="186" t="s">
        <v>151</v>
      </c>
      <c r="F24" s="177" t="s">
        <v>199</v>
      </c>
      <c r="G24" s="178" t="s">
        <v>69</v>
      </c>
      <c r="H24" s="181">
        <v>88.32</v>
      </c>
      <c r="I24" s="178">
        <v>2.5</v>
      </c>
      <c r="J24" s="182">
        <v>97.8</v>
      </c>
      <c r="K24" s="9"/>
      <c r="L24" s="183">
        <f t="shared" si="3"/>
        <v>8637.6959999999999</v>
      </c>
      <c r="M24" s="183">
        <f t="shared" si="4"/>
        <v>0</v>
      </c>
      <c r="N24" s="184">
        <f t="shared" si="5"/>
        <v>0</v>
      </c>
      <c r="O24" s="183">
        <f t="shared" si="6"/>
        <v>0</v>
      </c>
    </row>
    <row r="25" spans="1:15" s="21" customFormat="1">
      <c r="A25" s="176">
        <f>MAX($A$12:A24)+1</f>
        <v>14</v>
      </c>
      <c r="B25" s="177" t="s">
        <v>146</v>
      </c>
      <c r="C25" s="178" t="s">
        <v>206</v>
      </c>
      <c r="D25" s="179" t="s">
        <v>174</v>
      </c>
      <c r="E25" s="186" t="s">
        <v>151</v>
      </c>
      <c r="F25" s="177" t="s">
        <v>199</v>
      </c>
      <c r="G25" s="178" t="s">
        <v>69</v>
      </c>
      <c r="H25" s="181">
        <v>70.2</v>
      </c>
      <c r="I25" s="178">
        <v>2.5</v>
      </c>
      <c r="J25" s="182">
        <v>97.8</v>
      </c>
      <c r="K25" s="9"/>
      <c r="L25" s="183">
        <f t="shared" si="3"/>
        <v>6865.56</v>
      </c>
      <c r="M25" s="183">
        <f t="shared" si="4"/>
        <v>0</v>
      </c>
      <c r="N25" s="184">
        <f t="shared" si="5"/>
        <v>0</v>
      </c>
      <c r="O25" s="183">
        <f t="shared" si="6"/>
        <v>0</v>
      </c>
    </row>
    <row r="26" spans="1:15" s="21" customFormat="1">
      <c r="A26" s="176">
        <f>MAX($A$12:A25)+1</f>
        <v>15</v>
      </c>
      <c r="B26" s="177" t="s">
        <v>146</v>
      </c>
      <c r="C26" s="178" t="s">
        <v>206</v>
      </c>
      <c r="D26" s="179" t="s">
        <v>175</v>
      </c>
      <c r="E26" s="186" t="s">
        <v>152</v>
      </c>
      <c r="F26" s="177" t="s">
        <v>199</v>
      </c>
      <c r="G26" s="178" t="s">
        <v>46</v>
      </c>
      <c r="H26" s="181">
        <v>16.579999999999998</v>
      </c>
      <c r="I26" s="178">
        <v>0.23</v>
      </c>
      <c r="J26" s="182">
        <v>12</v>
      </c>
      <c r="K26" s="9"/>
      <c r="L26" s="183">
        <f t="shared" si="3"/>
        <v>198.95999999999998</v>
      </c>
      <c r="M26" s="183">
        <f t="shared" si="4"/>
        <v>0</v>
      </c>
      <c r="N26" s="184">
        <f t="shared" si="5"/>
        <v>0</v>
      </c>
      <c r="O26" s="183">
        <f t="shared" si="6"/>
        <v>0</v>
      </c>
    </row>
    <row r="27" spans="1:15" s="21" customFormat="1">
      <c r="A27" s="176">
        <f>MAX($A$12:A26)+1</f>
        <v>16</v>
      </c>
      <c r="B27" s="177" t="s">
        <v>146</v>
      </c>
      <c r="C27" s="178" t="s">
        <v>206</v>
      </c>
      <c r="D27" s="179" t="s">
        <v>176</v>
      </c>
      <c r="E27" s="186" t="s">
        <v>82</v>
      </c>
      <c r="F27" s="177" t="s">
        <v>199</v>
      </c>
      <c r="G27" s="178" t="s">
        <v>81</v>
      </c>
      <c r="H27" s="181">
        <v>14.18</v>
      </c>
      <c r="I27" s="178">
        <v>5</v>
      </c>
      <c r="J27" s="182">
        <v>185</v>
      </c>
      <c r="K27" s="9"/>
      <c r="L27" s="183">
        <f t="shared" si="3"/>
        <v>2623.2999999999997</v>
      </c>
      <c r="M27" s="183">
        <f t="shared" si="4"/>
        <v>0</v>
      </c>
      <c r="N27" s="184">
        <f t="shared" si="5"/>
        <v>0</v>
      </c>
      <c r="O27" s="183">
        <f t="shared" si="6"/>
        <v>0</v>
      </c>
    </row>
    <row r="28" spans="1:15" s="21" customFormat="1">
      <c r="A28" s="176">
        <f>MAX($A$12:A27)+1</f>
        <v>17</v>
      </c>
      <c r="B28" s="177" t="s">
        <v>146</v>
      </c>
      <c r="C28" s="178" t="s">
        <v>206</v>
      </c>
      <c r="D28" s="179" t="s">
        <v>177</v>
      </c>
      <c r="E28" s="186" t="s">
        <v>153</v>
      </c>
      <c r="F28" s="177" t="s">
        <v>199</v>
      </c>
      <c r="G28" s="178" t="s">
        <v>69</v>
      </c>
      <c r="H28" s="181">
        <v>35.159999999999997</v>
      </c>
      <c r="I28" s="178">
        <v>2.5</v>
      </c>
      <c r="J28" s="182">
        <v>97.8</v>
      </c>
      <c r="K28" s="9"/>
      <c r="L28" s="183">
        <f t="shared" si="3"/>
        <v>3438.6479999999997</v>
      </c>
      <c r="M28" s="183">
        <f t="shared" si="4"/>
        <v>0</v>
      </c>
      <c r="N28" s="184">
        <f t="shared" si="5"/>
        <v>0</v>
      </c>
      <c r="O28" s="183">
        <f t="shared" si="6"/>
        <v>0</v>
      </c>
    </row>
    <row r="29" spans="1:15" s="21" customFormat="1">
      <c r="A29" s="176">
        <f>MAX($A$12:A28)+1</f>
        <v>18</v>
      </c>
      <c r="B29" s="177" t="s">
        <v>146</v>
      </c>
      <c r="C29" s="178" t="s">
        <v>206</v>
      </c>
      <c r="D29" s="179" t="s">
        <v>178</v>
      </c>
      <c r="E29" s="186" t="s">
        <v>154</v>
      </c>
      <c r="F29" s="177" t="s">
        <v>199</v>
      </c>
      <c r="G29" s="178" t="s">
        <v>69</v>
      </c>
      <c r="H29" s="181">
        <v>70.709999999999994</v>
      </c>
      <c r="I29" s="178">
        <v>2.5</v>
      </c>
      <c r="J29" s="182">
        <v>97.8</v>
      </c>
      <c r="K29" s="9"/>
      <c r="L29" s="183">
        <f t="shared" si="3"/>
        <v>6915.4379999999992</v>
      </c>
      <c r="M29" s="183">
        <f t="shared" si="4"/>
        <v>0</v>
      </c>
      <c r="N29" s="184">
        <f t="shared" si="5"/>
        <v>0</v>
      </c>
      <c r="O29" s="183">
        <f t="shared" si="6"/>
        <v>0</v>
      </c>
    </row>
    <row r="30" spans="1:15" s="21" customFormat="1">
      <c r="A30" s="176">
        <f>MAX($A$12:A29)+1</f>
        <v>19</v>
      </c>
      <c r="B30" s="177" t="s">
        <v>155</v>
      </c>
      <c r="C30" s="178" t="s">
        <v>206</v>
      </c>
      <c r="D30" s="179" t="s">
        <v>179</v>
      </c>
      <c r="E30" s="37" t="s">
        <v>155</v>
      </c>
      <c r="F30" s="177" t="s">
        <v>200</v>
      </c>
      <c r="G30" s="178" t="s">
        <v>57</v>
      </c>
      <c r="H30" s="181">
        <v>65.69</v>
      </c>
      <c r="I30" s="178">
        <v>5</v>
      </c>
      <c r="J30" s="182">
        <v>185</v>
      </c>
      <c r="K30" s="9"/>
      <c r="L30" s="183">
        <f t="shared" si="3"/>
        <v>12152.65</v>
      </c>
      <c r="M30" s="183">
        <f t="shared" si="4"/>
        <v>0</v>
      </c>
      <c r="N30" s="184">
        <f t="shared" si="5"/>
        <v>0</v>
      </c>
      <c r="O30" s="183">
        <f t="shared" si="6"/>
        <v>0</v>
      </c>
    </row>
    <row r="31" spans="1:15" s="21" customFormat="1">
      <c r="A31" s="176">
        <f>MAX($A$12:A30)+1</f>
        <v>20</v>
      </c>
      <c r="B31" s="177" t="s">
        <v>155</v>
      </c>
      <c r="C31" s="178" t="s">
        <v>206</v>
      </c>
      <c r="D31" s="179" t="s">
        <v>180</v>
      </c>
      <c r="E31" s="37" t="s">
        <v>155</v>
      </c>
      <c r="F31" s="177" t="s">
        <v>200</v>
      </c>
      <c r="G31" s="178" t="s">
        <v>57</v>
      </c>
      <c r="H31" s="181">
        <v>88.91</v>
      </c>
      <c r="I31" s="178">
        <v>5</v>
      </c>
      <c r="J31" s="182">
        <v>185</v>
      </c>
      <c r="K31" s="9"/>
      <c r="L31" s="183">
        <f t="shared" si="3"/>
        <v>16448.349999999999</v>
      </c>
      <c r="M31" s="183">
        <f t="shared" si="4"/>
        <v>0</v>
      </c>
      <c r="N31" s="184">
        <f t="shared" si="5"/>
        <v>0</v>
      </c>
      <c r="O31" s="183">
        <f t="shared" si="6"/>
        <v>0</v>
      </c>
    </row>
    <row r="32" spans="1:15" s="21" customFormat="1">
      <c r="A32" s="176">
        <f>MAX($A$12:A31)+1</f>
        <v>21</v>
      </c>
      <c r="B32" s="177" t="s">
        <v>146</v>
      </c>
      <c r="C32" s="178" t="s">
        <v>206</v>
      </c>
      <c r="D32" s="179" t="s">
        <v>181</v>
      </c>
      <c r="E32" s="186" t="s">
        <v>82</v>
      </c>
      <c r="F32" s="177" t="s">
        <v>204</v>
      </c>
      <c r="G32" s="178" t="s">
        <v>81</v>
      </c>
      <c r="H32" s="181">
        <v>45.14</v>
      </c>
      <c r="I32" s="178">
        <v>5</v>
      </c>
      <c r="J32" s="182">
        <v>185</v>
      </c>
      <c r="K32" s="9"/>
      <c r="L32" s="183">
        <f t="shared" si="3"/>
        <v>8350.9</v>
      </c>
      <c r="M32" s="183">
        <f t="shared" si="4"/>
        <v>0</v>
      </c>
      <c r="N32" s="184">
        <f t="shared" si="5"/>
        <v>0</v>
      </c>
      <c r="O32" s="183">
        <f t="shared" si="6"/>
        <v>0</v>
      </c>
    </row>
    <row r="33" spans="1:15" s="21" customFormat="1">
      <c r="A33" s="176">
        <f>MAX($A$12:A32)+1</f>
        <v>22</v>
      </c>
      <c r="B33" s="177" t="s">
        <v>146</v>
      </c>
      <c r="C33" s="178" t="s">
        <v>206</v>
      </c>
      <c r="D33" s="179" t="s">
        <v>182</v>
      </c>
      <c r="E33" s="186" t="s">
        <v>156</v>
      </c>
      <c r="F33" s="177" t="s">
        <v>199</v>
      </c>
      <c r="G33" s="178" t="s">
        <v>91</v>
      </c>
      <c r="H33" s="181">
        <v>115.54</v>
      </c>
      <c r="I33" s="178">
        <v>5</v>
      </c>
      <c r="J33" s="182">
        <v>185</v>
      </c>
      <c r="K33" s="9"/>
      <c r="L33" s="183">
        <f t="shared" si="3"/>
        <v>21374.9</v>
      </c>
      <c r="M33" s="183">
        <f t="shared" si="4"/>
        <v>0</v>
      </c>
      <c r="N33" s="184">
        <f t="shared" si="5"/>
        <v>0</v>
      </c>
      <c r="O33" s="183">
        <f t="shared" si="6"/>
        <v>0</v>
      </c>
    </row>
    <row r="34" spans="1:15" s="21" customFormat="1">
      <c r="A34" s="176">
        <f>MAX($A$12:A33)+1</f>
        <v>23</v>
      </c>
      <c r="B34" s="177" t="s">
        <v>146</v>
      </c>
      <c r="C34" s="178" t="s">
        <v>206</v>
      </c>
      <c r="D34" s="179" t="s">
        <v>183</v>
      </c>
      <c r="E34" s="186" t="s">
        <v>94</v>
      </c>
      <c r="F34" s="177" t="s">
        <v>204</v>
      </c>
      <c r="G34" s="178" t="s">
        <v>93</v>
      </c>
      <c r="H34" s="181">
        <v>13.18</v>
      </c>
      <c r="I34" s="178">
        <v>5</v>
      </c>
      <c r="J34" s="182">
        <v>185</v>
      </c>
      <c r="K34" s="9"/>
      <c r="L34" s="183">
        <f t="shared" si="3"/>
        <v>2438.2999999999997</v>
      </c>
      <c r="M34" s="183">
        <f t="shared" si="4"/>
        <v>0</v>
      </c>
      <c r="N34" s="184">
        <f t="shared" si="5"/>
        <v>0</v>
      </c>
      <c r="O34" s="183">
        <f t="shared" si="6"/>
        <v>0</v>
      </c>
    </row>
    <row r="35" spans="1:15" s="21" customFormat="1">
      <c r="A35" s="176">
        <f>MAX($A$12:A34)+1</f>
        <v>24</v>
      </c>
      <c r="B35" s="177" t="s">
        <v>146</v>
      </c>
      <c r="C35" s="178" t="s">
        <v>206</v>
      </c>
      <c r="D35" s="179" t="s">
        <v>184</v>
      </c>
      <c r="E35" s="186" t="s">
        <v>157</v>
      </c>
      <c r="F35" s="177" t="s">
        <v>200</v>
      </c>
      <c r="G35" s="178" t="s">
        <v>42</v>
      </c>
      <c r="H35" s="181">
        <v>99.04</v>
      </c>
      <c r="I35" s="178">
        <v>5</v>
      </c>
      <c r="J35" s="182">
        <v>185</v>
      </c>
      <c r="K35" s="9"/>
      <c r="L35" s="183">
        <f t="shared" si="3"/>
        <v>18322.400000000001</v>
      </c>
      <c r="M35" s="183">
        <f t="shared" si="4"/>
        <v>0</v>
      </c>
      <c r="N35" s="184">
        <f t="shared" si="5"/>
        <v>0</v>
      </c>
      <c r="O35" s="183">
        <f t="shared" si="6"/>
        <v>0</v>
      </c>
    </row>
    <row r="36" spans="1:15" s="21" customFormat="1">
      <c r="A36" s="176">
        <f>MAX($A$12:A35)+1</f>
        <v>25</v>
      </c>
      <c r="B36" s="177" t="s">
        <v>146</v>
      </c>
      <c r="C36" s="178" t="s">
        <v>206</v>
      </c>
      <c r="D36" s="179" t="s">
        <v>185</v>
      </c>
      <c r="E36" s="186" t="s">
        <v>158</v>
      </c>
      <c r="F36" s="177" t="s">
        <v>200</v>
      </c>
      <c r="G36" s="178" t="s">
        <v>69</v>
      </c>
      <c r="H36" s="181">
        <v>47.87</v>
      </c>
      <c r="I36" s="178">
        <v>2.5</v>
      </c>
      <c r="J36" s="182">
        <v>97.8</v>
      </c>
      <c r="K36" s="9"/>
      <c r="L36" s="183">
        <f t="shared" si="3"/>
        <v>4681.6859999999997</v>
      </c>
      <c r="M36" s="183">
        <f t="shared" si="4"/>
        <v>0</v>
      </c>
      <c r="N36" s="184">
        <f t="shared" si="5"/>
        <v>0</v>
      </c>
      <c r="O36" s="183">
        <f t="shared" si="6"/>
        <v>0</v>
      </c>
    </row>
    <row r="37" spans="1:15" s="21" customFormat="1">
      <c r="A37" s="176">
        <f>MAX($A$12:A36)+1</f>
        <v>26</v>
      </c>
      <c r="B37" s="177" t="s">
        <v>146</v>
      </c>
      <c r="C37" s="178" t="s">
        <v>206</v>
      </c>
      <c r="D37" s="179" t="s">
        <v>186</v>
      </c>
      <c r="E37" s="186" t="s">
        <v>82</v>
      </c>
      <c r="F37" s="177" t="s">
        <v>204</v>
      </c>
      <c r="G37" s="178" t="s">
        <v>81</v>
      </c>
      <c r="H37" s="181">
        <v>31.99</v>
      </c>
      <c r="I37" s="178">
        <v>5</v>
      </c>
      <c r="J37" s="182">
        <v>185</v>
      </c>
      <c r="K37" s="9"/>
      <c r="L37" s="183">
        <f t="shared" si="3"/>
        <v>5918.15</v>
      </c>
      <c r="M37" s="183">
        <f t="shared" si="4"/>
        <v>0</v>
      </c>
      <c r="N37" s="184">
        <f t="shared" si="5"/>
        <v>0</v>
      </c>
      <c r="O37" s="183">
        <f t="shared" si="6"/>
        <v>0</v>
      </c>
    </row>
    <row r="38" spans="1:15" s="21" customFormat="1">
      <c r="A38" s="176">
        <f>MAX($A$12:A37)+1</f>
        <v>27</v>
      </c>
      <c r="B38" s="177" t="s">
        <v>146</v>
      </c>
      <c r="C38" s="178" t="s">
        <v>206</v>
      </c>
      <c r="D38" s="179" t="s">
        <v>187</v>
      </c>
      <c r="E38" s="186" t="s">
        <v>149</v>
      </c>
      <c r="F38" s="177" t="s">
        <v>201</v>
      </c>
      <c r="G38" s="178" t="s">
        <v>87</v>
      </c>
      <c r="H38" s="181">
        <v>6.0200000000000005</v>
      </c>
      <c r="I38" s="178">
        <v>5</v>
      </c>
      <c r="J38" s="182">
        <v>185</v>
      </c>
      <c r="K38" s="9"/>
      <c r="L38" s="183">
        <f t="shared" si="3"/>
        <v>1113.7</v>
      </c>
      <c r="M38" s="183">
        <f t="shared" si="4"/>
        <v>0</v>
      </c>
      <c r="N38" s="184">
        <f t="shared" si="5"/>
        <v>0</v>
      </c>
      <c r="O38" s="183">
        <f t="shared" si="6"/>
        <v>0</v>
      </c>
    </row>
    <row r="39" spans="1:15" s="21" customFormat="1">
      <c r="A39" s="176">
        <f>MAX($A$12:A38)+1</f>
        <v>28</v>
      </c>
      <c r="B39" s="177" t="s">
        <v>146</v>
      </c>
      <c r="C39" s="178" t="s">
        <v>206</v>
      </c>
      <c r="D39" s="179" t="s">
        <v>188</v>
      </c>
      <c r="E39" s="186" t="s">
        <v>149</v>
      </c>
      <c r="F39" s="177" t="s">
        <v>201</v>
      </c>
      <c r="G39" s="178" t="s">
        <v>87</v>
      </c>
      <c r="H39" s="181">
        <v>9.07</v>
      </c>
      <c r="I39" s="178">
        <v>5</v>
      </c>
      <c r="J39" s="182">
        <v>185</v>
      </c>
      <c r="K39" s="9"/>
      <c r="L39" s="183">
        <f t="shared" si="3"/>
        <v>1677.95</v>
      </c>
      <c r="M39" s="183">
        <f t="shared" si="4"/>
        <v>0</v>
      </c>
      <c r="N39" s="184">
        <f t="shared" si="5"/>
        <v>0</v>
      </c>
      <c r="O39" s="183">
        <f t="shared" si="6"/>
        <v>0</v>
      </c>
    </row>
    <row r="40" spans="1:15" s="21" customFormat="1">
      <c r="A40" s="176">
        <f>MAX($A$12:A39)+1</f>
        <v>29</v>
      </c>
      <c r="B40" s="177" t="s">
        <v>146</v>
      </c>
      <c r="C40" s="178" t="s">
        <v>206</v>
      </c>
      <c r="D40" s="179" t="s">
        <v>189</v>
      </c>
      <c r="E40" s="186" t="s">
        <v>149</v>
      </c>
      <c r="F40" s="177" t="s">
        <v>201</v>
      </c>
      <c r="G40" s="178" t="s">
        <v>87</v>
      </c>
      <c r="H40" s="181">
        <v>10.06</v>
      </c>
      <c r="I40" s="178">
        <v>5</v>
      </c>
      <c r="J40" s="182">
        <v>185</v>
      </c>
      <c r="K40" s="9"/>
      <c r="L40" s="183">
        <f t="shared" si="3"/>
        <v>1861.1000000000001</v>
      </c>
      <c r="M40" s="183">
        <f t="shared" si="4"/>
        <v>0</v>
      </c>
      <c r="N40" s="184">
        <f t="shared" si="5"/>
        <v>0</v>
      </c>
      <c r="O40" s="183">
        <f t="shared" si="6"/>
        <v>0</v>
      </c>
    </row>
    <row r="41" spans="1:15" s="21" customFormat="1">
      <c r="A41" s="176">
        <f>MAX($A$12:A40)+1</f>
        <v>30</v>
      </c>
      <c r="B41" s="177" t="s">
        <v>802</v>
      </c>
      <c r="C41" s="178" t="s">
        <v>206</v>
      </c>
      <c r="D41" s="179" t="s">
        <v>190</v>
      </c>
      <c r="E41" s="187" t="s">
        <v>159</v>
      </c>
      <c r="F41" s="177" t="s">
        <v>200</v>
      </c>
      <c r="G41" s="178" t="s">
        <v>69</v>
      </c>
      <c r="H41" s="181">
        <v>36.71</v>
      </c>
      <c r="I41" s="178">
        <v>2.5</v>
      </c>
      <c r="J41" s="182">
        <v>97.8</v>
      </c>
      <c r="K41" s="9"/>
      <c r="L41" s="183">
        <f t="shared" si="3"/>
        <v>3590.2379999999998</v>
      </c>
      <c r="M41" s="183">
        <f t="shared" si="4"/>
        <v>0</v>
      </c>
      <c r="N41" s="184">
        <f t="shared" si="5"/>
        <v>0</v>
      </c>
      <c r="O41" s="183">
        <f t="shared" si="6"/>
        <v>0</v>
      </c>
    </row>
    <row r="42" spans="1:15" s="21" customFormat="1">
      <c r="A42" s="176">
        <f>MAX($A$12:A41)+1</f>
        <v>31</v>
      </c>
      <c r="B42" s="177" t="s">
        <v>802</v>
      </c>
      <c r="C42" s="178" t="s">
        <v>206</v>
      </c>
      <c r="D42" s="179" t="s">
        <v>191</v>
      </c>
      <c r="E42" s="187" t="s">
        <v>82</v>
      </c>
      <c r="F42" s="177" t="s">
        <v>200</v>
      </c>
      <c r="G42" s="178" t="s">
        <v>81</v>
      </c>
      <c r="H42" s="181">
        <v>7.97</v>
      </c>
      <c r="I42" s="178">
        <v>2.5</v>
      </c>
      <c r="J42" s="182">
        <v>97.8</v>
      </c>
      <c r="K42" s="9"/>
      <c r="L42" s="183">
        <f t="shared" si="3"/>
        <v>779.46600000000001</v>
      </c>
      <c r="M42" s="183">
        <f t="shared" si="4"/>
        <v>0</v>
      </c>
      <c r="N42" s="184">
        <f t="shared" si="5"/>
        <v>0</v>
      </c>
      <c r="O42" s="183">
        <f t="shared" si="6"/>
        <v>0</v>
      </c>
    </row>
    <row r="43" spans="1:15" s="21" customFormat="1">
      <c r="A43" s="176">
        <f>MAX($A$12:A42)+1</f>
        <v>32</v>
      </c>
      <c r="B43" s="177" t="s">
        <v>802</v>
      </c>
      <c r="C43" s="178" t="s">
        <v>206</v>
      </c>
      <c r="D43" s="179" t="s">
        <v>192</v>
      </c>
      <c r="E43" s="187" t="s">
        <v>159</v>
      </c>
      <c r="F43" s="177" t="s">
        <v>200</v>
      </c>
      <c r="G43" s="178" t="s">
        <v>69</v>
      </c>
      <c r="H43" s="181">
        <v>25.85</v>
      </c>
      <c r="I43" s="178">
        <v>2.5</v>
      </c>
      <c r="J43" s="182">
        <v>97.8</v>
      </c>
      <c r="K43" s="9"/>
      <c r="L43" s="183">
        <f t="shared" si="3"/>
        <v>2528.13</v>
      </c>
      <c r="M43" s="183">
        <f t="shared" si="4"/>
        <v>0</v>
      </c>
      <c r="N43" s="184">
        <f t="shared" si="5"/>
        <v>0</v>
      </c>
      <c r="O43" s="183">
        <f t="shared" si="6"/>
        <v>0</v>
      </c>
    </row>
    <row r="44" spans="1:15" s="21" customFormat="1">
      <c r="A44" s="176">
        <f>MAX($A$12:A43)+1</f>
        <v>33</v>
      </c>
      <c r="B44" s="177" t="s">
        <v>802</v>
      </c>
      <c r="C44" s="178" t="s">
        <v>206</v>
      </c>
      <c r="D44" s="179" t="s">
        <v>193</v>
      </c>
      <c r="E44" s="187" t="s">
        <v>159</v>
      </c>
      <c r="F44" s="177" t="s">
        <v>200</v>
      </c>
      <c r="G44" s="178" t="s">
        <v>69</v>
      </c>
      <c r="H44" s="181">
        <v>33.93</v>
      </c>
      <c r="I44" s="178">
        <v>2.5</v>
      </c>
      <c r="J44" s="182">
        <v>97.8</v>
      </c>
      <c r="K44" s="9"/>
      <c r="L44" s="183">
        <f t="shared" si="3"/>
        <v>3318.3539999999998</v>
      </c>
      <c r="M44" s="183">
        <f t="shared" si="4"/>
        <v>0</v>
      </c>
      <c r="N44" s="184">
        <f t="shared" si="5"/>
        <v>0</v>
      </c>
      <c r="O44" s="183">
        <f t="shared" si="6"/>
        <v>0</v>
      </c>
    </row>
    <row r="45" spans="1:15" s="21" customFormat="1">
      <c r="A45" s="176">
        <f>MAX($A$12:A44)+1</f>
        <v>34</v>
      </c>
      <c r="B45" s="177" t="s">
        <v>802</v>
      </c>
      <c r="C45" s="178" t="s">
        <v>206</v>
      </c>
      <c r="D45" s="179" t="s">
        <v>194</v>
      </c>
      <c r="E45" s="187" t="s">
        <v>82</v>
      </c>
      <c r="F45" s="177" t="s">
        <v>200</v>
      </c>
      <c r="G45" s="178" t="s">
        <v>81</v>
      </c>
      <c r="H45" s="181">
        <v>7.86</v>
      </c>
      <c r="I45" s="178">
        <v>2.5</v>
      </c>
      <c r="J45" s="182">
        <v>97.8</v>
      </c>
      <c r="K45" s="9"/>
      <c r="L45" s="183">
        <f t="shared" si="3"/>
        <v>768.70799999999997</v>
      </c>
      <c r="M45" s="183">
        <f t="shared" si="4"/>
        <v>0</v>
      </c>
      <c r="N45" s="184">
        <f t="shared" si="5"/>
        <v>0</v>
      </c>
      <c r="O45" s="183">
        <f t="shared" si="6"/>
        <v>0</v>
      </c>
    </row>
    <row r="46" spans="1:15" s="21" customFormat="1">
      <c r="A46" s="176">
        <f>MAX($A$12:A45)+1</f>
        <v>35</v>
      </c>
      <c r="B46" s="177" t="s">
        <v>802</v>
      </c>
      <c r="C46" s="178" t="s">
        <v>206</v>
      </c>
      <c r="D46" s="179" t="s">
        <v>195</v>
      </c>
      <c r="E46" s="187" t="s">
        <v>159</v>
      </c>
      <c r="F46" s="177" t="s">
        <v>200</v>
      </c>
      <c r="G46" s="178" t="s">
        <v>69</v>
      </c>
      <c r="H46" s="181">
        <v>25.43</v>
      </c>
      <c r="I46" s="178">
        <v>2.5</v>
      </c>
      <c r="J46" s="182">
        <v>97.8</v>
      </c>
      <c r="K46" s="9"/>
      <c r="L46" s="183">
        <f t="shared" si="3"/>
        <v>2487.0540000000001</v>
      </c>
      <c r="M46" s="183">
        <f t="shared" si="4"/>
        <v>0</v>
      </c>
      <c r="N46" s="184">
        <f t="shared" si="5"/>
        <v>0</v>
      </c>
      <c r="O46" s="183">
        <f t="shared" si="6"/>
        <v>0</v>
      </c>
    </row>
    <row r="47" spans="1:15" s="21" customFormat="1">
      <c r="A47" s="176">
        <f>MAX($A$12:A46)+1</f>
        <v>36</v>
      </c>
      <c r="B47" s="177" t="s">
        <v>802</v>
      </c>
      <c r="C47" s="178" t="s">
        <v>206</v>
      </c>
      <c r="D47" s="179" t="s">
        <v>196</v>
      </c>
      <c r="E47" s="187" t="s">
        <v>159</v>
      </c>
      <c r="F47" s="177" t="s">
        <v>200</v>
      </c>
      <c r="G47" s="178" t="s">
        <v>69</v>
      </c>
      <c r="H47" s="181">
        <v>33.76</v>
      </c>
      <c r="I47" s="178">
        <v>2.5</v>
      </c>
      <c r="J47" s="182">
        <v>97.8</v>
      </c>
      <c r="K47" s="9"/>
      <c r="L47" s="183">
        <f t="shared" si="3"/>
        <v>3301.7279999999996</v>
      </c>
      <c r="M47" s="183">
        <f t="shared" si="4"/>
        <v>0</v>
      </c>
      <c r="N47" s="184">
        <f t="shared" si="5"/>
        <v>0</v>
      </c>
      <c r="O47" s="183">
        <f t="shared" si="6"/>
        <v>0</v>
      </c>
    </row>
    <row r="48" spans="1:15" s="21" customFormat="1">
      <c r="A48" s="176">
        <f>MAX($A$12:A47)+1</f>
        <v>37</v>
      </c>
      <c r="B48" s="177" t="s">
        <v>802</v>
      </c>
      <c r="C48" s="178" t="s">
        <v>206</v>
      </c>
      <c r="D48" s="179" t="s">
        <v>197</v>
      </c>
      <c r="E48" s="187" t="s">
        <v>159</v>
      </c>
      <c r="F48" s="177" t="s">
        <v>200</v>
      </c>
      <c r="G48" s="178" t="s">
        <v>69</v>
      </c>
      <c r="H48" s="181">
        <v>77.260000000000005</v>
      </c>
      <c r="I48" s="178">
        <v>2.5</v>
      </c>
      <c r="J48" s="182">
        <v>97.8</v>
      </c>
      <c r="K48" s="9"/>
      <c r="L48" s="183">
        <f t="shared" si="3"/>
        <v>7556.0280000000002</v>
      </c>
      <c r="M48" s="183">
        <f t="shared" si="4"/>
        <v>0</v>
      </c>
      <c r="N48" s="184">
        <f t="shared" si="5"/>
        <v>0</v>
      </c>
      <c r="O48" s="183">
        <f t="shared" si="6"/>
        <v>0</v>
      </c>
    </row>
    <row r="49" spans="1:15" s="21" customFormat="1">
      <c r="A49" s="176">
        <f>MAX($A$12:A48)+1</f>
        <v>38</v>
      </c>
      <c r="B49" s="177" t="s">
        <v>146</v>
      </c>
      <c r="C49" s="178" t="s">
        <v>206</v>
      </c>
      <c r="D49" s="179" t="s">
        <v>198</v>
      </c>
      <c r="E49" s="186" t="s">
        <v>160</v>
      </c>
      <c r="F49" s="177" t="s">
        <v>200</v>
      </c>
      <c r="G49" s="178" t="s">
        <v>69</v>
      </c>
      <c r="H49" s="181">
        <v>32.72</v>
      </c>
      <c r="I49" s="178">
        <v>2.5</v>
      </c>
      <c r="J49" s="182">
        <v>97.8</v>
      </c>
      <c r="K49" s="9"/>
      <c r="L49" s="183">
        <f t="shared" si="3"/>
        <v>3200.0159999999996</v>
      </c>
      <c r="M49" s="183">
        <f t="shared" si="4"/>
        <v>0</v>
      </c>
      <c r="N49" s="184">
        <f t="shared" si="5"/>
        <v>0</v>
      </c>
      <c r="O49" s="183">
        <f t="shared" si="6"/>
        <v>0</v>
      </c>
    </row>
    <row r="50" spans="1:15" s="21" customFormat="1">
      <c r="A50" s="176">
        <f>MAX($A$12:A49)+1</f>
        <v>39</v>
      </c>
      <c r="B50" s="177" t="s">
        <v>146</v>
      </c>
      <c r="C50" s="178" t="s">
        <v>206</v>
      </c>
      <c r="D50" s="188" t="s">
        <v>508</v>
      </c>
      <c r="E50" s="186" t="s">
        <v>147</v>
      </c>
      <c r="F50" s="177" t="s">
        <v>204</v>
      </c>
      <c r="G50" s="178" t="s">
        <v>83</v>
      </c>
      <c r="H50" s="181">
        <v>57.89</v>
      </c>
      <c r="I50" s="178">
        <v>5</v>
      </c>
      <c r="J50" s="182">
        <v>185</v>
      </c>
      <c r="K50" s="9"/>
      <c r="L50" s="183">
        <f t="shared" ref="L50" si="7">H50*J50</f>
        <v>10709.65</v>
      </c>
      <c r="M50" s="183">
        <f t="shared" ref="M50" si="8">IFERROR(L50/K50,0)</f>
        <v>0</v>
      </c>
      <c r="N50" s="184">
        <f t="shared" ref="N50" si="9">IF(O50&gt;0,O50/J50,0)</f>
        <v>0</v>
      </c>
      <c r="O50" s="183">
        <f t="shared" ref="O50" si="10">ROUND(M50*SVS_UR,2)</f>
        <v>0</v>
      </c>
    </row>
    <row r="51" spans="1:15" s="21" customFormat="1">
      <c r="A51" s="176">
        <f>MAX($A$12:A50)+1</f>
        <v>40</v>
      </c>
      <c r="B51" s="177" t="s">
        <v>146</v>
      </c>
      <c r="C51" s="178" t="s">
        <v>207</v>
      </c>
      <c r="D51" s="179" t="s">
        <v>222</v>
      </c>
      <c r="E51" s="186" t="s">
        <v>208</v>
      </c>
      <c r="F51" s="177" t="s">
        <v>270</v>
      </c>
      <c r="G51" s="178" t="s">
        <v>141</v>
      </c>
      <c r="H51" s="181">
        <v>59.54</v>
      </c>
      <c r="I51" s="178">
        <v>1</v>
      </c>
      <c r="J51" s="182">
        <v>39.119999999999997</v>
      </c>
      <c r="K51" s="9"/>
      <c r="L51" s="183">
        <f t="shared" si="3"/>
        <v>2329.2048</v>
      </c>
      <c r="M51" s="183">
        <f t="shared" si="4"/>
        <v>0</v>
      </c>
      <c r="N51" s="184">
        <f t="shared" si="5"/>
        <v>0</v>
      </c>
      <c r="O51" s="183">
        <f t="shared" si="6"/>
        <v>0</v>
      </c>
    </row>
    <row r="52" spans="1:15" s="21" customFormat="1">
      <c r="A52" s="176">
        <f>MAX($A$12:A51)+1</f>
        <v>41</v>
      </c>
      <c r="B52" s="177" t="s">
        <v>146</v>
      </c>
      <c r="C52" s="178" t="s">
        <v>207</v>
      </c>
      <c r="D52" s="179" t="s">
        <v>223</v>
      </c>
      <c r="E52" s="186" t="s">
        <v>209</v>
      </c>
      <c r="F52" s="177" t="s">
        <v>271</v>
      </c>
      <c r="G52" s="178" t="s">
        <v>141</v>
      </c>
      <c r="H52" s="181">
        <v>295.75</v>
      </c>
      <c r="I52" s="178">
        <v>5</v>
      </c>
      <c r="J52" s="182">
        <v>185</v>
      </c>
      <c r="K52" s="9"/>
      <c r="L52" s="183">
        <f t="shared" si="3"/>
        <v>54713.75</v>
      </c>
      <c r="M52" s="183">
        <f t="shared" si="4"/>
        <v>0</v>
      </c>
      <c r="N52" s="184">
        <f t="shared" si="5"/>
        <v>0</v>
      </c>
      <c r="O52" s="183">
        <f t="shared" si="6"/>
        <v>0</v>
      </c>
    </row>
    <row r="53" spans="1:15" s="21" customFormat="1">
      <c r="A53" s="176">
        <f>MAX($A$12:A52)+1</f>
        <v>42</v>
      </c>
      <c r="B53" s="177" t="s">
        <v>146</v>
      </c>
      <c r="C53" s="178" t="s">
        <v>207</v>
      </c>
      <c r="D53" s="179" t="s">
        <v>224</v>
      </c>
      <c r="E53" s="186" t="s">
        <v>210</v>
      </c>
      <c r="F53" s="177" t="s">
        <v>204</v>
      </c>
      <c r="G53" s="178" t="s">
        <v>44</v>
      </c>
      <c r="H53" s="181">
        <v>8.32</v>
      </c>
      <c r="I53" s="178">
        <v>0.02</v>
      </c>
      <c r="J53" s="182">
        <v>1</v>
      </c>
      <c r="K53" s="9"/>
      <c r="L53" s="183">
        <f t="shared" si="3"/>
        <v>8.32</v>
      </c>
      <c r="M53" s="183">
        <f t="shared" si="4"/>
        <v>0</v>
      </c>
      <c r="N53" s="184">
        <f t="shared" si="5"/>
        <v>0</v>
      </c>
      <c r="O53" s="183">
        <f t="shared" si="6"/>
        <v>0</v>
      </c>
    </row>
    <row r="54" spans="1:15" s="21" customFormat="1">
      <c r="A54" s="176">
        <f>MAX($A$12:A53)+1</f>
        <v>43</v>
      </c>
      <c r="B54" s="177" t="s">
        <v>146</v>
      </c>
      <c r="C54" s="178" t="s">
        <v>207</v>
      </c>
      <c r="D54" s="179" t="s">
        <v>225</v>
      </c>
      <c r="E54" s="186" t="s">
        <v>147</v>
      </c>
      <c r="F54" s="177" t="s">
        <v>199</v>
      </c>
      <c r="G54" s="178" t="s">
        <v>83</v>
      </c>
      <c r="H54" s="181">
        <v>11.76</v>
      </c>
      <c r="I54" s="178">
        <v>5</v>
      </c>
      <c r="J54" s="182">
        <v>185</v>
      </c>
      <c r="K54" s="9"/>
      <c r="L54" s="183">
        <f t="shared" si="3"/>
        <v>2175.6</v>
      </c>
      <c r="M54" s="183">
        <f t="shared" si="4"/>
        <v>0</v>
      </c>
      <c r="N54" s="184">
        <f t="shared" si="5"/>
        <v>0</v>
      </c>
      <c r="O54" s="183">
        <f t="shared" si="6"/>
        <v>0</v>
      </c>
    </row>
    <row r="55" spans="1:15" s="21" customFormat="1">
      <c r="A55" s="176">
        <f>MAX($A$12:A54)+1</f>
        <v>44</v>
      </c>
      <c r="B55" s="177" t="s">
        <v>146</v>
      </c>
      <c r="C55" s="178" t="s">
        <v>207</v>
      </c>
      <c r="D55" s="179" t="s">
        <v>226</v>
      </c>
      <c r="E55" s="186" t="s">
        <v>211</v>
      </c>
      <c r="F55" s="177" t="s">
        <v>203</v>
      </c>
      <c r="G55" s="178" t="s">
        <v>81</v>
      </c>
      <c r="H55" s="181">
        <v>75.599999999999994</v>
      </c>
      <c r="I55" s="178">
        <v>5</v>
      </c>
      <c r="J55" s="182">
        <v>185</v>
      </c>
      <c r="K55" s="9"/>
      <c r="L55" s="183">
        <f t="shared" si="3"/>
        <v>13985.999999999998</v>
      </c>
      <c r="M55" s="183">
        <f t="shared" si="4"/>
        <v>0</v>
      </c>
      <c r="N55" s="184">
        <f t="shared" si="5"/>
        <v>0</v>
      </c>
      <c r="O55" s="183">
        <f t="shared" si="6"/>
        <v>0</v>
      </c>
    </row>
    <row r="56" spans="1:15" s="21" customFormat="1">
      <c r="A56" s="176">
        <f>MAX($A$12:A55)+1</f>
        <v>45</v>
      </c>
      <c r="B56" s="177" t="s">
        <v>146</v>
      </c>
      <c r="C56" s="178" t="s">
        <v>207</v>
      </c>
      <c r="D56" s="179" t="s">
        <v>227</v>
      </c>
      <c r="E56" s="186" t="s">
        <v>90</v>
      </c>
      <c r="F56" s="177" t="s">
        <v>204</v>
      </c>
      <c r="G56" s="178" t="s">
        <v>43</v>
      </c>
      <c r="H56" s="181">
        <v>385.76</v>
      </c>
      <c r="I56" s="178">
        <v>5</v>
      </c>
      <c r="J56" s="182">
        <v>185</v>
      </c>
      <c r="K56" s="9"/>
      <c r="L56" s="183">
        <f t="shared" si="3"/>
        <v>71365.599999999991</v>
      </c>
      <c r="M56" s="183">
        <f t="shared" si="4"/>
        <v>0</v>
      </c>
      <c r="N56" s="184">
        <f t="shared" si="5"/>
        <v>0</v>
      </c>
      <c r="O56" s="183">
        <f t="shared" si="6"/>
        <v>0</v>
      </c>
    </row>
    <row r="57" spans="1:15" s="21" customFormat="1">
      <c r="A57" s="176">
        <f>MAX($A$12:A56)+1</f>
        <v>46</v>
      </c>
      <c r="B57" s="177" t="s">
        <v>146</v>
      </c>
      <c r="C57" s="178" t="s">
        <v>207</v>
      </c>
      <c r="D57" s="179" t="s">
        <v>228</v>
      </c>
      <c r="E57" s="186" t="s">
        <v>147</v>
      </c>
      <c r="F57" s="177" t="s">
        <v>202</v>
      </c>
      <c r="G57" s="178" t="s">
        <v>83</v>
      </c>
      <c r="H57" s="181">
        <v>106.57</v>
      </c>
      <c r="I57" s="178">
        <v>5</v>
      </c>
      <c r="J57" s="182">
        <v>185</v>
      </c>
      <c r="K57" s="9"/>
      <c r="L57" s="183">
        <f t="shared" si="3"/>
        <v>19715.449999999997</v>
      </c>
      <c r="M57" s="183">
        <f t="shared" si="4"/>
        <v>0</v>
      </c>
      <c r="N57" s="184">
        <f t="shared" si="5"/>
        <v>0</v>
      </c>
      <c r="O57" s="183">
        <f t="shared" si="6"/>
        <v>0</v>
      </c>
    </row>
    <row r="58" spans="1:15" s="21" customFormat="1">
      <c r="A58" s="176">
        <f>MAX($A$12:A57)+1</f>
        <v>47</v>
      </c>
      <c r="B58" s="177" t="s">
        <v>146</v>
      </c>
      <c r="C58" s="178" t="s">
        <v>207</v>
      </c>
      <c r="D58" s="179" t="s">
        <v>229</v>
      </c>
      <c r="E58" s="186" t="s">
        <v>160</v>
      </c>
      <c r="F58" s="177" t="s">
        <v>199</v>
      </c>
      <c r="G58" s="178" t="s">
        <v>69</v>
      </c>
      <c r="H58" s="181">
        <v>70.599999999999994</v>
      </c>
      <c r="I58" s="178">
        <v>2.5</v>
      </c>
      <c r="J58" s="182">
        <v>97.8</v>
      </c>
      <c r="K58" s="9"/>
      <c r="L58" s="183">
        <f t="shared" si="3"/>
        <v>6904.6799999999994</v>
      </c>
      <c r="M58" s="183">
        <f t="shared" si="4"/>
        <v>0</v>
      </c>
      <c r="N58" s="184">
        <f t="shared" si="5"/>
        <v>0</v>
      </c>
      <c r="O58" s="183">
        <f t="shared" si="6"/>
        <v>0</v>
      </c>
    </row>
    <row r="59" spans="1:15" s="21" customFormat="1">
      <c r="A59" s="176">
        <f>MAX($A$12:A58)+1</f>
        <v>48</v>
      </c>
      <c r="B59" s="177" t="s">
        <v>146</v>
      </c>
      <c r="C59" s="178" t="s">
        <v>207</v>
      </c>
      <c r="D59" s="179" t="s">
        <v>230</v>
      </c>
      <c r="E59" s="186" t="s">
        <v>160</v>
      </c>
      <c r="F59" s="177" t="s">
        <v>199</v>
      </c>
      <c r="G59" s="178" t="s">
        <v>69</v>
      </c>
      <c r="H59" s="181">
        <v>70.42</v>
      </c>
      <c r="I59" s="178">
        <v>2.5</v>
      </c>
      <c r="J59" s="182">
        <v>97.8</v>
      </c>
      <c r="K59" s="9"/>
      <c r="L59" s="183">
        <f t="shared" si="3"/>
        <v>6887.076</v>
      </c>
      <c r="M59" s="183">
        <f t="shared" si="4"/>
        <v>0</v>
      </c>
      <c r="N59" s="184">
        <f t="shared" si="5"/>
        <v>0</v>
      </c>
      <c r="O59" s="183">
        <f t="shared" si="6"/>
        <v>0</v>
      </c>
    </row>
    <row r="60" spans="1:15" s="21" customFormat="1">
      <c r="A60" s="176">
        <f>MAX($A$12:A59)+1</f>
        <v>49</v>
      </c>
      <c r="B60" s="177" t="s">
        <v>146</v>
      </c>
      <c r="C60" s="178" t="s">
        <v>207</v>
      </c>
      <c r="D60" s="179" t="s">
        <v>231</v>
      </c>
      <c r="E60" s="186" t="s">
        <v>160</v>
      </c>
      <c r="F60" s="177" t="s">
        <v>199</v>
      </c>
      <c r="G60" s="178" t="s">
        <v>69</v>
      </c>
      <c r="H60" s="181">
        <v>70.31</v>
      </c>
      <c r="I60" s="178">
        <v>2.5</v>
      </c>
      <c r="J60" s="182">
        <v>97.8</v>
      </c>
      <c r="K60" s="9"/>
      <c r="L60" s="183">
        <f t="shared" si="3"/>
        <v>6876.3180000000002</v>
      </c>
      <c r="M60" s="183">
        <f t="shared" si="4"/>
        <v>0</v>
      </c>
      <c r="N60" s="184">
        <f t="shared" si="5"/>
        <v>0</v>
      </c>
      <c r="O60" s="183">
        <f t="shared" si="6"/>
        <v>0</v>
      </c>
    </row>
    <row r="61" spans="1:15" s="21" customFormat="1">
      <c r="A61" s="176">
        <f>MAX($A$12:A60)+1</f>
        <v>50</v>
      </c>
      <c r="B61" s="177" t="s">
        <v>146</v>
      </c>
      <c r="C61" s="178" t="s">
        <v>207</v>
      </c>
      <c r="D61" s="179" t="s">
        <v>232</v>
      </c>
      <c r="E61" s="186" t="s">
        <v>160</v>
      </c>
      <c r="F61" s="177" t="s">
        <v>199</v>
      </c>
      <c r="G61" s="178" t="s">
        <v>69</v>
      </c>
      <c r="H61" s="181">
        <v>73.67</v>
      </c>
      <c r="I61" s="178">
        <v>2.5</v>
      </c>
      <c r="J61" s="182">
        <v>97.8</v>
      </c>
      <c r="K61" s="9"/>
      <c r="L61" s="183">
        <f t="shared" si="3"/>
        <v>7204.9260000000004</v>
      </c>
      <c r="M61" s="183">
        <f t="shared" si="4"/>
        <v>0</v>
      </c>
      <c r="N61" s="184">
        <f t="shared" si="5"/>
        <v>0</v>
      </c>
      <c r="O61" s="183">
        <f t="shared" si="6"/>
        <v>0</v>
      </c>
    </row>
    <row r="62" spans="1:15" s="21" customFormat="1">
      <c r="A62" s="176">
        <f>MAX($A$12:A61)+1</f>
        <v>51</v>
      </c>
      <c r="B62" s="177" t="s">
        <v>146</v>
      </c>
      <c r="C62" s="178" t="s">
        <v>207</v>
      </c>
      <c r="D62" s="179" t="s">
        <v>233</v>
      </c>
      <c r="E62" s="186" t="s">
        <v>212</v>
      </c>
      <c r="F62" s="177" t="s">
        <v>203</v>
      </c>
      <c r="G62" s="178" t="s">
        <v>81</v>
      </c>
      <c r="H62" s="181">
        <v>10.23</v>
      </c>
      <c r="I62" s="178">
        <v>5</v>
      </c>
      <c r="J62" s="182">
        <v>185</v>
      </c>
      <c r="K62" s="9"/>
      <c r="L62" s="183">
        <f t="shared" si="3"/>
        <v>1892.5500000000002</v>
      </c>
      <c r="M62" s="183">
        <f t="shared" si="4"/>
        <v>0</v>
      </c>
      <c r="N62" s="184">
        <f t="shared" si="5"/>
        <v>0</v>
      </c>
      <c r="O62" s="183">
        <f t="shared" si="6"/>
        <v>0</v>
      </c>
    </row>
    <row r="63" spans="1:15" s="21" customFormat="1">
      <c r="A63" s="176">
        <f>MAX($A$12:A62)+1</f>
        <v>52</v>
      </c>
      <c r="B63" s="177" t="s">
        <v>146</v>
      </c>
      <c r="C63" s="178" t="s">
        <v>207</v>
      </c>
      <c r="D63" s="179" t="s">
        <v>234</v>
      </c>
      <c r="E63" s="186" t="s">
        <v>149</v>
      </c>
      <c r="F63" s="177" t="s">
        <v>201</v>
      </c>
      <c r="G63" s="178" t="s">
        <v>87</v>
      </c>
      <c r="H63" s="181">
        <v>6.15</v>
      </c>
      <c r="I63" s="178">
        <v>5</v>
      </c>
      <c r="J63" s="182">
        <v>185</v>
      </c>
      <c r="K63" s="9"/>
      <c r="L63" s="183">
        <f t="shared" si="3"/>
        <v>1137.75</v>
      </c>
      <c r="M63" s="183">
        <f t="shared" si="4"/>
        <v>0</v>
      </c>
      <c r="N63" s="184">
        <f t="shared" si="5"/>
        <v>0</v>
      </c>
      <c r="O63" s="183">
        <f t="shared" si="6"/>
        <v>0</v>
      </c>
    </row>
    <row r="64" spans="1:15" s="21" customFormat="1">
      <c r="A64" s="176">
        <f>MAX($A$12:A63)+1</f>
        <v>53</v>
      </c>
      <c r="B64" s="177" t="s">
        <v>146</v>
      </c>
      <c r="C64" s="178" t="s">
        <v>207</v>
      </c>
      <c r="D64" s="179" t="s">
        <v>235</v>
      </c>
      <c r="E64" s="186" t="s">
        <v>213</v>
      </c>
      <c r="F64" s="177" t="s">
        <v>199</v>
      </c>
      <c r="G64" s="178" t="s">
        <v>39</v>
      </c>
      <c r="H64" s="181">
        <v>14.68</v>
      </c>
      <c r="I64" s="178">
        <v>1</v>
      </c>
      <c r="J64" s="182">
        <v>39.119999999999997</v>
      </c>
      <c r="K64" s="9"/>
      <c r="L64" s="183">
        <f t="shared" si="3"/>
        <v>574.28159999999991</v>
      </c>
      <c r="M64" s="183">
        <f t="shared" si="4"/>
        <v>0</v>
      </c>
      <c r="N64" s="184">
        <f t="shared" si="5"/>
        <v>0</v>
      </c>
      <c r="O64" s="183">
        <f t="shared" si="6"/>
        <v>0</v>
      </c>
    </row>
    <row r="65" spans="1:15" s="21" customFormat="1">
      <c r="A65" s="176">
        <f>MAX($A$12:A64)+1</f>
        <v>54</v>
      </c>
      <c r="B65" s="177" t="s">
        <v>146</v>
      </c>
      <c r="C65" s="178" t="s">
        <v>207</v>
      </c>
      <c r="D65" s="179" t="s">
        <v>236</v>
      </c>
      <c r="E65" s="186" t="s">
        <v>212</v>
      </c>
      <c r="F65" s="177" t="s">
        <v>203</v>
      </c>
      <c r="G65" s="178" t="s">
        <v>81</v>
      </c>
      <c r="H65" s="181">
        <v>10.57</v>
      </c>
      <c r="I65" s="178">
        <v>5</v>
      </c>
      <c r="J65" s="182">
        <v>185</v>
      </c>
      <c r="K65" s="9"/>
      <c r="L65" s="183">
        <f t="shared" si="3"/>
        <v>1955.45</v>
      </c>
      <c r="M65" s="183">
        <f t="shared" si="4"/>
        <v>0</v>
      </c>
      <c r="N65" s="184">
        <f t="shared" si="5"/>
        <v>0</v>
      </c>
      <c r="O65" s="183">
        <f t="shared" si="6"/>
        <v>0</v>
      </c>
    </row>
    <row r="66" spans="1:15" s="21" customFormat="1">
      <c r="A66" s="176">
        <f>MAX($A$12:A65)+1</f>
        <v>55</v>
      </c>
      <c r="B66" s="177" t="s">
        <v>146</v>
      </c>
      <c r="C66" s="178" t="s">
        <v>207</v>
      </c>
      <c r="D66" s="179" t="s">
        <v>237</v>
      </c>
      <c r="E66" s="186" t="s">
        <v>214</v>
      </c>
      <c r="F66" s="177" t="s">
        <v>201</v>
      </c>
      <c r="G66" s="178" t="s">
        <v>87</v>
      </c>
      <c r="H66" s="181">
        <v>13.77</v>
      </c>
      <c r="I66" s="178">
        <v>5</v>
      </c>
      <c r="J66" s="182">
        <v>185</v>
      </c>
      <c r="K66" s="9"/>
      <c r="L66" s="183">
        <f t="shared" si="3"/>
        <v>2547.4499999999998</v>
      </c>
      <c r="M66" s="183">
        <f t="shared" si="4"/>
        <v>0</v>
      </c>
      <c r="N66" s="184">
        <f t="shared" si="5"/>
        <v>0</v>
      </c>
      <c r="O66" s="183">
        <f t="shared" si="6"/>
        <v>0</v>
      </c>
    </row>
    <row r="67" spans="1:15" s="21" customFormat="1">
      <c r="A67" s="176">
        <f>MAX($A$12:A66)+1</f>
        <v>56</v>
      </c>
      <c r="B67" s="177" t="s">
        <v>146</v>
      </c>
      <c r="C67" s="178" t="s">
        <v>207</v>
      </c>
      <c r="D67" s="179" t="s">
        <v>238</v>
      </c>
      <c r="E67" s="186" t="s">
        <v>215</v>
      </c>
      <c r="F67" s="177" t="s">
        <v>201</v>
      </c>
      <c r="G67" s="178" t="s">
        <v>87</v>
      </c>
      <c r="H67" s="181">
        <v>5.37</v>
      </c>
      <c r="I67" s="178">
        <v>5</v>
      </c>
      <c r="J67" s="182">
        <v>185</v>
      </c>
      <c r="K67" s="9"/>
      <c r="L67" s="183">
        <f t="shared" si="3"/>
        <v>993.45</v>
      </c>
      <c r="M67" s="183">
        <f t="shared" si="4"/>
        <v>0</v>
      </c>
      <c r="N67" s="184">
        <f t="shared" si="5"/>
        <v>0</v>
      </c>
      <c r="O67" s="183">
        <f t="shared" si="6"/>
        <v>0</v>
      </c>
    </row>
    <row r="68" spans="1:15" s="21" customFormat="1">
      <c r="A68" s="176">
        <f>MAX($A$12:A67)+1</f>
        <v>57</v>
      </c>
      <c r="B68" s="177" t="s">
        <v>146</v>
      </c>
      <c r="C68" s="178" t="s">
        <v>207</v>
      </c>
      <c r="D68" s="179" t="s">
        <v>239</v>
      </c>
      <c r="E68" s="186" t="s">
        <v>212</v>
      </c>
      <c r="F68" s="177" t="s">
        <v>203</v>
      </c>
      <c r="G68" s="178" t="s">
        <v>81</v>
      </c>
      <c r="H68" s="181">
        <v>10.51</v>
      </c>
      <c r="I68" s="178">
        <v>5</v>
      </c>
      <c r="J68" s="182">
        <v>185</v>
      </c>
      <c r="K68" s="9"/>
      <c r="L68" s="183">
        <f t="shared" si="3"/>
        <v>1944.35</v>
      </c>
      <c r="M68" s="183">
        <f t="shared" si="4"/>
        <v>0</v>
      </c>
      <c r="N68" s="184">
        <f t="shared" si="5"/>
        <v>0</v>
      </c>
      <c r="O68" s="183">
        <f t="shared" si="6"/>
        <v>0</v>
      </c>
    </row>
    <row r="69" spans="1:15" s="21" customFormat="1">
      <c r="A69" s="176">
        <f>MAX($A$12:A68)+1</f>
        <v>58</v>
      </c>
      <c r="B69" s="177" t="s">
        <v>146</v>
      </c>
      <c r="C69" s="178" t="s">
        <v>207</v>
      </c>
      <c r="D69" s="179" t="s">
        <v>240</v>
      </c>
      <c r="E69" s="186" t="s">
        <v>216</v>
      </c>
      <c r="F69" s="177" t="s">
        <v>201</v>
      </c>
      <c r="G69" s="178" t="s">
        <v>87</v>
      </c>
      <c r="H69" s="181">
        <v>14.44</v>
      </c>
      <c r="I69" s="178">
        <v>5</v>
      </c>
      <c r="J69" s="182">
        <v>185</v>
      </c>
      <c r="K69" s="9"/>
      <c r="L69" s="183">
        <f t="shared" si="3"/>
        <v>2671.4</v>
      </c>
      <c r="M69" s="183">
        <f t="shared" si="4"/>
        <v>0</v>
      </c>
      <c r="N69" s="184">
        <f t="shared" si="5"/>
        <v>0</v>
      </c>
      <c r="O69" s="183">
        <f t="shared" si="6"/>
        <v>0</v>
      </c>
    </row>
    <row r="70" spans="1:15" s="21" customFormat="1">
      <c r="A70" s="176">
        <f>MAX($A$12:A69)+1</f>
        <v>59</v>
      </c>
      <c r="B70" s="177" t="s">
        <v>146</v>
      </c>
      <c r="C70" s="178" t="s">
        <v>207</v>
      </c>
      <c r="D70" s="179" t="s">
        <v>241</v>
      </c>
      <c r="E70" s="186" t="s">
        <v>215</v>
      </c>
      <c r="F70" s="177" t="s">
        <v>201</v>
      </c>
      <c r="G70" s="178" t="s">
        <v>87</v>
      </c>
      <c r="H70" s="181">
        <v>6.47</v>
      </c>
      <c r="I70" s="178">
        <v>5</v>
      </c>
      <c r="J70" s="182">
        <v>185</v>
      </c>
      <c r="K70" s="9"/>
      <c r="L70" s="183">
        <f t="shared" si="3"/>
        <v>1196.95</v>
      </c>
      <c r="M70" s="183">
        <f t="shared" si="4"/>
        <v>0</v>
      </c>
      <c r="N70" s="184">
        <f t="shared" si="5"/>
        <v>0</v>
      </c>
      <c r="O70" s="183">
        <f t="shared" si="6"/>
        <v>0</v>
      </c>
    </row>
    <row r="71" spans="1:15" s="21" customFormat="1">
      <c r="A71" s="176">
        <f>MAX($A$12:A70)+1</f>
        <v>60</v>
      </c>
      <c r="B71" s="177" t="s">
        <v>146</v>
      </c>
      <c r="C71" s="178" t="s">
        <v>207</v>
      </c>
      <c r="D71" s="179" t="s">
        <v>242</v>
      </c>
      <c r="E71" s="186" t="s">
        <v>212</v>
      </c>
      <c r="F71" s="177" t="s">
        <v>203</v>
      </c>
      <c r="G71" s="178" t="s">
        <v>81</v>
      </c>
      <c r="H71" s="181">
        <v>10.74</v>
      </c>
      <c r="I71" s="178">
        <v>5</v>
      </c>
      <c r="J71" s="182">
        <v>185</v>
      </c>
      <c r="K71" s="9"/>
      <c r="L71" s="183">
        <f t="shared" si="3"/>
        <v>1986.9</v>
      </c>
      <c r="M71" s="183">
        <f t="shared" si="4"/>
        <v>0</v>
      </c>
      <c r="N71" s="184">
        <f t="shared" si="5"/>
        <v>0</v>
      </c>
      <c r="O71" s="183">
        <f t="shared" si="6"/>
        <v>0</v>
      </c>
    </row>
    <row r="72" spans="1:15" s="21" customFormat="1">
      <c r="A72" s="176">
        <f>MAX($A$12:A71)+1</f>
        <v>61</v>
      </c>
      <c r="B72" s="177" t="s">
        <v>146</v>
      </c>
      <c r="C72" s="178" t="s">
        <v>207</v>
      </c>
      <c r="D72" s="179" t="s">
        <v>243</v>
      </c>
      <c r="E72" s="186" t="s">
        <v>82</v>
      </c>
      <c r="F72" s="177" t="s">
        <v>203</v>
      </c>
      <c r="G72" s="178" t="s">
        <v>81</v>
      </c>
      <c r="H72" s="181">
        <v>71.72</v>
      </c>
      <c r="I72" s="178">
        <v>5</v>
      </c>
      <c r="J72" s="182">
        <v>185</v>
      </c>
      <c r="K72" s="9"/>
      <c r="L72" s="183">
        <f t="shared" si="3"/>
        <v>13268.199999999999</v>
      </c>
      <c r="M72" s="183">
        <f t="shared" si="4"/>
        <v>0</v>
      </c>
      <c r="N72" s="184">
        <f t="shared" si="5"/>
        <v>0</v>
      </c>
      <c r="O72" s="183">
        <f t="shared" si="6"/>
        <v>0</v>
      </c>
    </row>
    <row r="73" spans="1:15" s="21" customFormat="1">
      <c r="A73" s="176">
        <f>MAX($A$12:A72)+1</f>
        <v>62</v>
      </c>
      <c r="B73" s="177" t="s">
        <v>146</v>
      </c>
      <c r="C73" s="178" t="s">
        <v>207</v>
      </c>
      <c r="D73" s="179" t="s">
        <v>244</v>
      </c>
      <c r="E73" s="186" t="s">
        <v>89</v>
      </c>
      <c r="F73" s="177" t="s">
        <v>204</v>
      </c>
      <c r="G73" s="178" t="s">
        <v>88</v>
      </c>
      <c r="H73" s="181">
        <v>26.17</v>
      </c>
      <c r="I73" s="178">
        <v>5</v>
      </c>
      <c r="J73" s="182">
        <v>185</v>
      </c>
      <c r="K73" s="9"/>
      <c r="L73" s="183">
        <f t="shared" si="3"/>
        <v>4841.4500000000007</v>
      </c>
      <c r="M73" s="183">
        <f t="shared" si="4"/>
        <v>0</v>
      </c>
      <c r="N73" s="184">
        <f t="shared" si="5"/>
        <v>0</v>
      </c>
      <c r="O73" s="183">
        <f t="shared" si="6"/>
        <v>0</v>
      </c>
    </row>
    <row r="74" spans="1:15" s="21" customFormat="1">
      <c r="A74" s="176">
        <f>MAX($A$12:A73)+1</f>
        <v>63</v>
      </c>
      <c r="B74" s="177" t="s">
        <v>146</v>
      </c>
      <c r="C74" s="178" t="s">
        <v>207</v>
      </c>
      <c r="D74" s="179" t="s">
        <v>245</v>
      </c>
      <c r="E74" s="186" t="s">
        <v>217</v>
      </c>
      <c r="F74" s="177" t="s">
        <v>204</v>
      </c>
      <c r="G74" s="178" t="s">
        <v>76</v>
      </c>
      <c r="H74" s="181">
        <v>22.94</v>
      </c>
      <c r="I74" s="185"/>
      <c r="J74" s="185"/>
      <c r="K74" s="185"/>
      <c r="L74" s="185"/>
      <c r="M74" s="185"/>
      <c r="N74" s="185"/>
      <c r="O74" s="185"/>
    </row>
    <row r="75" spans="1:15" s="21" customFormat="1">
      <c r="A75" s="176">
        <f>MAX($A$12:A74)+1</f>
        <v>64</v>
      </c>
      <c r="B75" s="177" t="s">
        <v>146</v>
      </c>
      <c r="C75" s="178" t="s">
        <v>207</v>
      </c>
      <c r="D75" s="179" t="s">
        <v>246</v>
      </c>
      <c r="E75" s="186" t="s">
        <v>214</v>
      </c>
      <c r="F75" s="177" t="s">
        <v>201</v>
      </c>
      <c r="G75" s="178" t="s">
        <v>87</v>
      </c>
      <c r="H75" s="181">
        <v>5.66</v>
      </c>
      <c r="I75" s="178">
        <v>5</v>
      </c>
      <c r="J75" s="182">
        <v>185</v>
      </c>
      <c r="K75" s="9"/>
      <c r="L75" s="183">
        <f t="shared" si="3"/>
        <v>1047.1000000000001</v>
      </c>
      <c r="M75" s="183">
        <f t="shared" si="4"/>
        <v>0</v>
      </c>
      <c r="N75" s="184">
        <f t="shared" si="5"/>
        <v>0</v>
      </c>
      <c r="O75" s="183">
        <f t="shared" si="6"/>
        <v>0</v>
      </c>
    </row>
    <row r="76" spans="1:15" s="21" customFormat="1">
      <c r="A76" s="176">
        <f>MAX($A$12:A75)+1</f>
        <v>65</v>
      </c>
      <c r="B76" s="177" t="s">
        <v>146</v>
      </c>
      <c r="C76" s="178" t="s">
        <v>207</v>
      </c>
      <c r="D76" s="179" t="s">
        <v>247</v>
      </c>
      <c r="E76" s="186" t="s">
        <v>218</v>
      </c>
      <c r="F76" s="177" t="s">
        <v>204</v>
      </c>
      <c r="G76" s="178" t="s">
        <v>81</v>
      </c>
      <c r="H76" s="181">
        <v>6.65</v>
      </c>
      <c r="I76" s="178">
        <v>2.5</v>
      </c>
      <c r="J76" s="182">
        <v>97.8</v>
      </c>
      <c r="K76" s="9"/>
      <c r="L76" s="183">
        <f t="shared" si="3"/>
        <v>650.37</v>
      </c>
      <c r="M76" s="183">
        <f t="shared" si="4"/>
        <v>0</v>
      </c>
      <c r="N76" s="184">
        <f t="shared" si="5"/>
        <v>0</v>
      </c>
      <c r="O76" s="183">
        <f t="shared" si="6"/>
        <v>0</v>
      </c>
    </row>
    <row r="77" spans="1:15" s="21" customFormat="1">
      <c r="A77" s="176">
        <f>MAX($A$12:A76)+1</f>
        <v>66</v>
      </c>
      <c r="B77" s="177" t="s">
        <v>146</v>
      </c>
      <c r="C77" s="178" t="s">
        <v>207</v>
      </c>
      <c r="D77" s="179" t="s">
        <v>248</v>
      </c>
      <c r="E77" s="186" t="s">
        <v>89</v>
      </c>
      <c r="F77" s="177" t="s">
        <v>204</v>
      </c>
      <c r="G77" s="178" t="s">
        <v>88</v>
      </c>
      <c r="H77" s="181">
        <v>26.59</v>
      </c>
      <c r="I77" s="178">
        <v>5</v>
      </c>
      <c r="J77" s="182">
        <v>185</v>
      </c>
      <c r="K77" s="9"/>
      <c r="L77" s="183">
        <f t="shared" si="3"/>
        <v>4919.1499999999996</v>
      </c>
      <c r="M77" s="183">
        <f t="shared" si="4"/>
        <v>0</v>
      </c>
      <c r="N77" s="184">
        <f t="shared" si="5"/>
        <v>0</v>
      </c>
      <c r="O77" s="183">
        <f t="shared" si="6"/>
        <v>0</v>
      </c>
    </row>
    <row r="78" spans="1:15" s="21" customFormat="1">
      <c r="A78" s="176">
        <f>MAX($A$12:A77)+1</f>
        <v>67</v>
      </c>
      <c r="B78" s="177" t="s">
        <v>146</v>
      </c>
      <c r="C78" s="178" t="s">
        <v>207</v>
      </c>
      <c r="D78" s="179" t="s">
        <v>249</v>
      </c>
      <c r="E78" s="186" t="s">
        <v>89</v>
      </c>
      <c r="F78" s="177" t="s">
        <v>204</v>
      </c>
      <c r="G78" s="178" t="s">
        <v>88</v>
      </c>
      <c r="H78" s="181">
        <v>22.94</v>
      </c>
      <c r="I78" s="178">
        <v>5</v>
      </c>
      <c r="J78" s="182">
        <v>185</v>
      </c>
      <c r="K78" s="9"/>
      <c r="L78" s="183">
        <f t="shared" si="3"/>
        <v>4243.9000000000005</v>
      </c>
      <c r="M78" s="183">
        <f t="shared" si="4"/>
        <v>0</v>
      </c>
      <c r="N78" s="184">
        <f t="shared" si="5"/>
        <v>0</v>
      </c>
      <c r="O78" s="183">
        <f t="shared" si="6"/>
        <v>0</v>
      </c>
    </row>
    <row r="79" spans="1:15" s="21" customFormat="1">
      <c r="A79" s="176">
        <f>MAX($A$12:A78)+1</f>
        <v>68</v>
      </c>
      <c r="B79" s="177" t="s">
        <v>146</v>
      </c>
      <c r="C79" s="178" t="s">
        <v>207</v>
      </c>
      <c r="D79" s="179" t="s">
        <v>250</v>
      </c>
      <c r="E79" s="186" t="s">
        <v>217</v>
      </c>
      <c r="F79" s="177" t="s">
        <v>204</v>
      </c>
      <c r="G79" s="178" t="s">
        <v>76</v>
      </c>
      <c r="H79" s="181">
        <v>22.94</v>
      </c>
      <c r="I79" s="185"/>
      <c r="J79" s="185"/>
      <c r="K79" s="185"/>
      <c r="L79" s="185"/>
      <c r="M79" s="185"/>
      <c r="N79" s="185"/>
      <c r="O79" s="185"/>
    </row>
    <row r="80" spans="1:15" s="21" customFormat="1">
      <c r="A80" s="176">
        <f>MAX($A$12:A79)+1</f>
        <v>69</v>
      </c>
      <c r="B80" s="177" t="s">
        <v>146</v>
      </c>
      <c r="C80" s="178" t="s">
        <v>207</v>
      </c>
      <c r="D80" s="179" t="s">
        <v>251</v>
      </c>
      <c r="E80" s="186" t="s">
        <v>89</v>
      </c>
      <c r="F80" s="177" t="s">
        <v>204</v>
      </c>
      <c r="G80" s="178" t="s">
        <v>88</v>
      </c>
      <c r="H80" s="181">
        <v>35.450000000000003</v>
      </c>
      <c r="I80" s="178">
        <v>5</v>
      </c>
      <c r="J80" s="182">
        <v>185</v>
      </c>
      <c r="K80" s="9"/>
      <c r="L80" s="183">
        <f t="shared" ref="L80:L142" si="11">H80*J80</f>
        <v>6558.2500000000009</v>
      </c>
      <c r="M80" s="183">
        <f t="shared" ref="M80:M142" si="12">IFERROR(L80/K80,0)</f>
        <v>0</v>
      </c>
      <c r="N80" s="184">
        <f t="shared" ref="N80:N142" si="13">IF(O80&gt;0,O80/J80,0)</f>
        <v>0</v>
      </c>
      <c r="O80" s="183">
        <f t="shared" ref="O80:O142" si="14">ROUND(M80*SVS_UR,2)</f>
        <v>0</v>
      </c>
    </row>
    <row r="81" spans="1:15" s="21" customFormat="1">
      <c r="A81" s="176">
        <f>MAX($A$12:A80)+1</f>
        <v>70</v>
      </c>
      <c r="B81" s="177" t="s">
        <v>146</v>
      </c>
      <c r="C81" s="178" t="s">
        <v>207</v>
      </c>
      <c r="D81" s="179" t="s">
        <v>252</v>
      </c>
      <c r="E81" s="186" t="s">
        <v>216</v>
      </c>
      <c r="F81" s="177" t="s">
        <v>201</v>
      </c>
      <c r="G81" s="178" t="s">
        <v>87</v>
      </c>
      <c r="H81" s="181">
        <v>5.66</v>
      </c>
      <c r="I81" s="178">
        <v>5</v>
      </c>
      <c r="J81" s="182">
        <v>185</v>
      </c>
      <c r="K81" s="9"/>
      <c r="L81" s="183">
        <f t="shared" si="11"/>
        <v>1047.1000000000001</v>
      </c>
      <c r="M81" s="183">
        <f t="shared" si="12"/>
        <v>0</v>
      </c>
      <c r="N81" s="184">
        <f t="shared" si="13"/>
        <v>0</v>
      </c>
      <c r="O81" s="183">
        <f t="shared" si="14"/>
        <v>0</v>
      </c>
    </row>
    <row r="82" spans="1:15" s="21" customFormat="1">
      <c r="A82" s="176">
        <f>MAX($A$12:A81)+1</f>
        <v>71</v>
      </c>
      <c r="B82" s="177" t="s">
        <v>146</v>
      </c>
      <c r="C82" s="178" t="s">
        <v>207</v>
      </c>
      <c r="D82" s="179" t="s">
        <v>253</v>
      </c>
      <c r="E82" s="186" t="s">
        <v>218</v>
      </c>
      <c r="F82" s="177" t="s">
        <v>204</v>
      </c>
      <c r="G82" s="178" t="s">
        <v>81</v>
      </c>
      <c r="H82" s="181">
        <v>6.4</v>
      </c>
      <c r="I82" s="178">
        <v>2.5</v>
      </c>
      <c r="J82" s="182">
        <v>97.8</v>
      </c>
      <c r="K82" s="9"/>
      <c r="L82" s="183">
        <f t="shared" si="11"/>
        <v>625.92000000000007</v>
      </c>
      <c r="M82" s="183">
        <f t="shared" si="12"/>
        <v>0</v>
      </c>
      <c r="N82" s="184">
        <f t="shared" si="13"/>
        <v>0</v>
      </c>
      <c r="O82" s="183">
        <f t="shared" si="14"/>
        <v>0</v>
      </c>
    </row>
    <row r="83" spans="1:15" s="21" customFormat="1">
      <c r="A83" s="176">
        <f>MAX($A$12:A82)+1</f>
        <v>72</v>
      </c>
      <c r="B83" s="177" t="s">
        <v>146</v>
      </c>
      <c r="C83" s="178" t="s">
        <v>207</v>
      </c>
      <c r="D83" s="179" t="s">
        <v>254</v>
      </c>
      <c r="E83" s="186" t="s">
        <v>219</v>
      </c>
      <c r="F83" s="177" t="s">
        <v>204</v>
      </c>
      <c r="G83" s="178" t="s">
        <v>137</v>
      </c>
      <c r="H83" s="181">
        <v>13.11</v>
      </c>
      <c r="I83" s="178">
        <v>0.23</v>
      </c>
      <c r="J83" s="182">
        <v>12</v>
      </c>
      <c r="K83" s="9"/>
      <c r="L83" s="183">
        <f t="shared" si="11"/>
        <v>157.32</v>
      </c>
      <c r="M83" s="183">
        <f t="shared" si="12"/>
        <v>0</v>
      </c>
      <c r="N83" s="184">
        <f t="shared" si="13"/>
        <v>0</v>
      </c>
      <c r="O83" s="183">
        <f t="shared" si="14"/>
        <v>0</v>
      </c>
    </row>
    <row r="84" spans="1:15" s="21" customFormat="1">
      <c r="A84" s="176">
        <f>MAX($A$12:A83)+1</f>
        <v>73</v>
      </c>
      <c r="B84" s="177" t="s">
        <v>146</v>
      </c>
      <c r="C84" s="178" t="s">
        <v>207</v>
      </c>
      <c r="D84" s="179" t="s">
        <v>255</v>
      </c>
      <c r="E84" s="186" t="s">
        <v>82</v>
      </c>
      <c r="F84" s="177" t="s">
        <v>204</v>
      </c>
      <c r="G84" s="178" t="s">
        <v>81</v>
      </c>
      <c r="H84" s="181">
        <v>37.49</v>
      </c>
      <c r="I84" s="178">
        <v>5</v>
      </c>
      <c r="J84" s="182">
        <v>185</v>
      </c>
      <c r="K84" s="9"/>
      <c r="L84" s="183">
        <f t="shared" si="11"/>
        <v>6935.6500000000005</v>
      </c>
      <c r="M84" s="183">
        <f t="shared" si="12"/>
        <v>0</v>
      </c>
      <c r="N84" s="184">
        <f t="shared" si="13"/>
        <v>0</v>
      </c>
      <c r="O84" s="183">
        <f t="shared" si="14"/>
        <v>0</v>
      </c>
    </row>
    <row r="85" spans="1:15" s="21" customFormat="1">
      <c r="A85" s="176">
        <f>MAX($A$12:A84)+1</f>
        <v>74</v>
      </c>
      <c r="B85" s="177" t="s">
        <v>146</v>
      </c>
      <c r="C85" s="178" t="s">
        <v>207</v>
      </c>
      <c r="D85" s="179" t="s">
        <v>256</v>
      </c>
      <c r="E85" s="186" t="s">
        <v>147</v>
      </c>
      <c r="F85" s="177" t="s">
        <v>204</v>
      </c>
      <c r="G85" s="178" t="s">
        <v>83</v>
      </c>
      <c r="H85" s="181">
        <v>26.19</v>
      </c>
      <c r="I85" s="178">
        <v>5</v>
      </c>
      <c r="J85" s="182">
        <v>185</v>
      </c>
      <c r="K85" s="9"/>
      <c r="L85" s="183">
        <f t="shared" si="11"/>
        <v>4845.1500000000005</v>
      </c>
      <c r="M85" s="183">
        <f t="shared" si="12"/>
        <v>0</v>
      </c>
      <c r="N85" s="184">
        <f t="shared" si="13"/>
        <v>0</v>
      </c>
      <c r="O85" s="183">
        <f t="shared" si="14"/>
        <v>0</v>
      </c>
    </row>
    <row r="86" spans="1:15" s="21" customFormat="1">
      <c r="A86" s="176">
        <f>MAX($A$12:A85)+1</f>
        <v>75</v>
      </c>
      <c r="B86" s="177" t="s">
        <v>146</v>
      </c>
      <c r="C86" s="178" t="s">
        <v>207</v>
      </c>
      <c r="D86" s="179" t="s">
        <v>257</v>
      </c>
      <c r="E86" s="186" t="s">
        <v>820</v>
      </c>
      <c r="F86" s="177" t="s">
        <v>200</v>
      </c>
      <c r="G86" s="178" t="s">
        <v>141</v>
      </c>
      <c r="H86" s="181">
        <v>192.72</v>
      </c>
      <c r="I86" s="178">
        <v>2.5</v>
      </c>
      <c r="J86" s="182">
        <v>97.8</v>
      </c>
      <c r="K86" s="9"/>
      <c r="L86" s="183">
        <f t="shared" si="11"/>
        <v>18848.016</v>
      </c>
      <c r="M86" s="183">
        <f t="shared" si="12"/>
        <v>0</v>
      </c>
      <c r="N86" s="184">
        <f t="shared" si="13"/>
        <v>0</v>
      </c>
      <c r="O86" s="183">
        <f t="shared" si="14"/>
        <v>0</v>
      </c>
    </row>
    <row r="87" spans="1:15" s="21" customFormat="1">
      <c r="A87" s="176">
        <f>MAX($A$12:A86)+1</f>
        <v>76</v>
      </c>
      <c r="B87" s="177" t="s">
        <v>801</v>
      </c>
      <c r="C87" s="178" t="s">
        <v>207</v>
      </c>
      <c r="D87" s="179" t="s">
        <v>258</v>
      </c>
      <c r="E87" s="189" t="s">
        <v>82</v>
      </c>
      <c r="F87" s="177" t="s">
        <v>204</v>
      </c>
      <c r="G87" s="178" t="s">
        <v>81</v>
      </c>
      <c r="H87" s="181">
        <v>35.409999999999997</v>
      </c>
      <c r="I87" s="178">
        <v>5</v>
      </c>
      <c r="J87" s="182">
        <v>222.2</v>
      </c>
      <c r="K87" s="9"/>
      <c r="L87" s="183">
        <f t="shared" si="11"/>
        <v>7868.101999999999</v>
      </c>
      <c r="M87" s="183">
        <f t="shared" si="12"/>
        <v>0</v>
      </c>
      <c r="N87" s="184">
        <f t="shared" si="13"/>
        <v>0</v>
      </c>
      <c r="O87" s="183">
        <f t="shared" si="14"/>
        <v>0</v>
      </c>
    </row>
    <row r="88" spans="1:15" s="21" customFormat="1">
      <c r="A88" s="176">
        <f>MAX($A$12:A87)+1</f>
        <v>77</v>
      </c>
      <c r="B88" s="177" t="s">
        <v>801</v>
      </c>
      <c r="C88" s="178" t="s">
        <v>207</v>
      </c>
      <c r="D88" s="179" t="s">
        <v>259</v>
      </c>
      <c r="E88" s="189" t="s">
        <v>221</v>
      </c>
      <c r="F88" s="177" t="s">
        <v>200</v>
      </c>
      <c r="G88" s="178" t="s">
        <v>42</v>
      </c>
      <c r="H88" s="181">
        <v>14.61</v>
      </c>
      <c r="I88" s="178">
        <v>5</v>
      </c>
      <c r="J88" s="182">
        <v>222.2</v>
      </c>
      <c r="K88" s="9"/>
      <c r="L88" s="183">
        <f t="shared" si="11"/>
        <v>3246.3419999999996</v>
      </c>
      <c r="M88" s="183">
        <f t="shared" si="12"/>
        <v>0</v>
      </c>
      <c r="N88" s="184">
        <f t="shared" si="13"/>
        <v>0</v>
      </c>
      <c r="O88" s="183">
        <f t="shared" si="14"/>
        <v>0</v>
      </c>
    </row>
    <row r="89" spans="1:15" s="21" customFormat="1">
      <c r="A89" s="176">
        <f>MAX($A$12:A88)+1</f>
        <v>78</v>
      </c>
      <c r="B89" s="177" t="s">
        <v>801</v>
      </c>
      <c r="C89" s="178" t="s">
        <v>207</v>
      </c>
      <c r="D89" s="179" t="s">
        <v>260</v>
      </c>
      <c r="E89" s="189" t="s">
        <v>157</v>
      </c>
      <c r="F89" s="177" t="s">
        <v>199</v>
      </c>
      <c r="G89" s="178" t="s">
        <v>57</v>
      </c>
      <c r="H89" s="181">
        <v>72.569999999999993</v>
      </c>
      <c r="I89" s="178">
        <v>5</v>
      </c>
      <c r="J89" s="182">
        <v>222.2</v>
      </c>
      <c r="K89" s="9"/>
      <c r="L89" s="183">
        <f t="shared" si="11"/>
        <v>16125.053999999998</v>
      </c>
      <c r="M89" s="183">
        <f t="shared" si="12"/>
        <v>0</v>
      </c>
      <c r="N89" s="184">
        <f t="shared" si="13"/>
        <v>0</v>
      </c>
      <c r="O89" s="183">
        <f t="shared" si="14"/>
        <v>0</v>
      </c>
    </row>
    <row r="90" spans="1:15" s="21" customFormat="1">
      <c r="A90" s="176">
        <f>MAX($A$12:A89)+1</f>
        <v>79</v>
      </c>
      <c r="B90" s="177" t="s">
        <v>801</v>
      </c>
      <c r="C90" s="178" t="s">
        <v>207</v>
      </c>
      <c r="D90" s="179" t="s">
        <v>261</v>
      </c>
      <c r="E90" s="189" t="s">
        <v>157</v>
      </c>
      <c r="F90" s="177" t="s">
        <v>199</v>
      </c>
      <c r="G90" s="178" t="s">
        <v>57</v>
      </c>
      <c r="H90" s="181">
        <v>24.11</v>
      </c>
      <c r="I90" s="178">
        <v>5</v>
      </c>
      <c r="J90" s="182">
        <v>222.2</v>
      </c>
      <c r="K90" s="9"/>
      <c r="L90" s="183">
        <f t="shared" si="11"/>
        <v>5357.2419999999993</v>
      </c>
      <c r="M90" s="183">
        <f t="shared" si="12"/>
        <v>0</v>
      </c>
      <c r="N90" s="184">
        <f t="shared" si="13"/>
        <v>0</v>
      </c>
      <c r="O90" s="183">
        <f t="shared" si="14"/>
        <v>0</v>
      </c>
    </row>
    <row r="91" spans="1:15" s="21" customFormat="1">
      <c r="A91" s="176">
        <f>MAX($A$12:A90)+1</f>
        <v>80</v>
      </c>
      <c r="B91" s="177" t="s">
        <v>801</v>
      </c>
      <c r="C91" s="178" t="s">
        <v>207</v>
      </c>
      <c r="D91" s="179" t="s">
        <v>262</v>
      </c>
      <c r="E91" s="189" t="s">
        <v>157</v>
      </c>
      <c r="F91" s="177" t="s">
        <v>199</v>
      </c>
      <c r="G91" s="178" t="s">
        <v>57</v>
      </c>
      <c r="H91" s="181">
        <v>70.290000000000006</v>
      </c>
      <c r="I91" s="178">
        <v>5</v>
      </c>
      <c r="J91" s="182">
        <v>222.2</v>
      </c>
      <c r="K91" s="9"/>
      <c r="L91" s="183">
        <f t="shared" si="11"/>
        <v>15618.438</v>
      </c>
      <c r="M91" s="183">
        <f t="shared" si="12"/>
        <v>0</v>
      </c>
      <c r="N91" s="184">
        <f t="shared" si="13"/>
        <v>0</v>
      </c>
      <c r="O91" s="183">
        <f t="shared" si="14"/>
        <v>0</v>
      </c>
    </row>
    <row r="92" spans="1:15" s="21" customFormat="1">
      <c r="A92" s="176">
        <f>MAX($A$12:A91)+1</f>
        <v>81</v>
      </c>
      <c r="B92" s="177" t="s">
        <v>801</v>
      </c>
      <c r="C92" s="178" t="s">
        <v>207</v>
      </c>
      <c r="D92" s="179" t="s">
        <v>263</v>
      </c>
      <c r="E92" s="189" t="s">
        <v>157</v>
      </c>
      <c r="F92" s="177" t="s">
        <v>199</v>
      </c>
      <c r="G92" s="178" t="s">
        <v>57</v>
      </c>
      <c r="H92" s="181">
        <v>45.42</v>
      </c>
      <c r="I92" s="178">
        <v>5</v>
      </c>
      <c r="J92" s="182">
        <v>222.2</v>
      </c>
      <c r="K92" s="9"/>
      <c r="L92" s="183">
        <f t="shared" si="11"/>
        <v>10092.324000000001</v>
      </c>
      <c r="M92" s="183">
        <f t="shared" si="12"/>
        <v>0</v>
      </c>
      <c r="N92" s="184">
        <f t="shared" si="13"/>
        <v>0</v>
      </c>
      <c r="O92" s="183">
        <f t="shared" si="14"/>
        <v>0</v>
      </c>
    </row>
    <row r="93" spans="1:15" s="21" customFormat="1">
      <c r="A93" s="176">
        <f>MAX($A$12:A92)+1</f>
        <v>82</v>
      </c>
      <c r="B93" s="177" t="s">
        <v>801</v>
      </c>
      <c r="C93" s="178" t="s">
        <v>207</v>
      </c>
      <c r="D93" s="179" t="s">
        <v>264</v>
      </c>
      <c r="E93" s="189" t="s">
        <v>157</v>
      </c>
      <c r="F93" s="177" t="s">
        <v>199</v>
      </c>
      <c r="G93" s="178" t="s">
        <v>57</v>
      </c>
      <c r="H93" s="181">
        <v>27.27</v>
      </c>
      <c r="I93" s="178">
        <v>5</v>
      </c>
      <c r="J93" s="182">
        <v>222.2</v>
      </c>
      <c r="K93" s="9"/>
      <c r="L93" s="183">
        <f t="shared" si="11"/>
        <v>6059.3939999999993</v>
      </c>
      <c r="M93" s="183">
        <f t="shared" si="12"/>
        <v>0</v>
      </c>
      <c r="N93" s="184">
        <f t="shared" si="13"/>
        <v>0</v>
      </c>
      <c r="O93" s="183">
        <f t="shared" si="14"/>
        <v>0</v>
      </c>
    </row>
    <row r="94" spans="1:15" s="21" customFormat="1">
      <c r="A94" s="176">
        <f>MAX($A$12:A93)+1</f>
        <v>83</v>
      </c>
      <c r="B94" s="177" t="s">
        <v>801</v>
      </c>
      <c r="C94" s="178" t="s">
        <v>207</v>
      </c>
      <c r="D94" s="179" t="s">
        <v>265</v>
      </c>
      <c r="E94" s="189" t="s">
        <v>82</v>
      </c>
      <c r="F94" s="177" t="s">
        <v>204</v>
      </c>
      <c r="G94" s="178" t="s">
        <v>81</v>
      </c>
      <c r="H94" s="181">
        <v>106.47</v>
      </c>
      <c r="I94" s="178">
        <v>5</v>
      </c>
      <c r="J94" s="182">
        <v>222.2</v>
      </c>
      <c r="K94" s="9"/>
      <c r="L94" s="183">
        <f t="shared" si="11"/>
        <v>23657.633999999998</v>
      </c>
      <c r="M94" s="183">
        <f t="shared" si="12"/>
        <v>0</v>
      </c>
      <c r="N94" s="184">
        <f t="shared" si="13"/>
        <v>0</v>
      </c>
      <c r="O94" s="183">
        <f t="shared" si="14"/>
        <v>0</v>
      </c>
    </row>
    <row r="95" spans="1:15" s="21" customFormat="1">
      <c r="A95" s="176">
        <f>MAX($A$12:A94)+1</f>
        <v>84</v>
      </c>
      <c r="B95" s="177" t="s">
        <v>801</v>
      </c>
      <c r="C95" s="178" t="s">
        <v>207</v>
      </c>
      <c r="D95" s="179" t="s">
        <v>266</v>
      </c>
      <c r="E95" s="189" t="s">
        <v>149</v>
      </c>
      <c r="F95" s="177" t="s">
        <v>201</v>
      </c>
      <c r="G95" s="178" t="s">
        <v>87</v>
      </c>
      <c r="H95" s="181">
        <v>15.23</v>
      </c>
      <c r="I95" s="178">
        <v>5</v>
      </c>
      <c r="J95" s="182">
        <v>222.2</v>
      </c>
      <c r="K95" s="9"/>
      <c r="L95" s="183">
        <f t="shared" si="11"/>
        <v>3384.1059999999998</v>
      </c>
      <c r="M95" s="183">
        <f t="shared" si="12"/>
        <v>0</v>
      </c>
      <c r="N95" s="184">
        <f t="shared" si="13"/>
        <v>0</v>
      </c>
      <c r="O95" s="183">
        <f t="shared" si="14"/>
        <v>0</v>
      </c>
    </row>
    <row r="96" spans="1:15" s="21" customFormat="1">
      <c r="A96" s="176">
        <f>MAX($A$12:A95)+1</f>
        <v>85</v>
      </c>
      <c r="B96" s="177" t="s">
        <v>801</v>
      </c>
      <c r="C96" s="178" t="s">
        <v>207</v>
      </c>
      <c r="D96" s="179" t="s">
        <v>267</v>
      </c>
      <c r="E96" s="189" t="s">
        <v>149</v>
      </c>
      <c r="F96" s="177" t="s">
        <v>201</v>
      </c>
      <c r="G96" s="178" t="s">
        <v>87</v>
      </c>
      <c r="H96" s="181">
        <v>10.85</v>
      </c>
      <c r="I96" s="178">
        <v>5</v>
      </c>
      <c r="J96" s="182">
        <v>222.2</v>
      </c>
      <c r="K96" s="9"/>
      <c r="L96" s="183">
        <f t="shared" si="11"/>
        <v>2410.87</v>
      </c>
      <c r="M96" s="183">
        <f t="shared" si="12"/>
        <v>0</v>
      </c>
      <c r="N96" s="184">
        <f t="shared" si="13"/>
        <v>0</v>
      </c>
      <c r="O96" s="183">
        <f t="shared" si="14"/>
        <v>0</v>
      </c>
    </row>
    <row r="97" spans="1:15" s="21" customFormat="1">
      <c r="A97" s="176">
        <f>MAX($A$12:A96)+1</f>
        <v>86</v>
      </c>
      <c r="B97" s="177" t="s">
        <v>801</v>
      </c>
      <c r="C97" s="178" t="s">
        <v>207</v>
      </c>
      <c r="D97" s="179" t="s">
        <v>268</v>
      </c>
      <c r="E97" s="189" t="s">
        <v>149</v>
      </c>
      <c r="F97" s="177" t="s">
        <v>201</v>
      </c>
      <c r="G97" s="178" t="s">
        <v>87</v>
      </c>
      <c r="H97" s="181">
        <v>22.58</v>
      </c>
      <c r="I97" s="178">
        <v>5</v>
      </c>
      <c r="J97" s="182">
        <v>222.2</v>
      </c>
      <c r="K97" s="9"/>
      <c r="L97" s="183">
        <f t="shared" si="11"/>
        <v>5017.2759999999989</v>
      </c>
      <c r="M97" s="183">
        <f t="shared" si="12"/>
        <v>0</v>
      </c>
      <c r="N97" s="184">
        <f t="shared" si="13"/>
        <v>0</v>
      </c>
      <c r="O97" s="183">
        <f t="shared" si="14"/>
        <v>0</v>
      </c>
    </row>
    <row r="98" spans="1:15" s="21" customFormat="1">
      <c r="A98" s="176">
        <f>MAX($A$12:A97)+1</f>
        <v>87</v>
      </c>
      <c r="B98" s="177" t="s">
        <v>801</v>
      </c>
      <c r="C98" s="178" t="s">
        <v>207</v>
      </c>
      <c r="D98" s="179" t="s">
        <v>269</v>
      </c>
      <c r="E98" s="189" t="s">
        <v>139</v>
      </c>
      <c r="F98" s="177" t="s">
        <v>204</v>
      </c>
      <c r="G98" s="178" t="s">
        <v>83</v>
      </c>
      <c r="H98" s="181">
        <v>35.409999999999997</v>
      </c>
      <c r="I98" s="178">
        <v>5</v>
      </c>
      <c r="J98" s="182">
        <v>222.2</v>
      </c>
      <c r="K98" s="9"/>
      <c r="L98" s="183">
        <f t="shared" si="11"/>
        <v>7868.101999999999</v>
      </c>
      <c r="M98" s="183">
        <f t="shared" si="12"/>
        <v>0</v>
      </c>
      <c r="N98" s="184">
        <f t="shared" si="13"/>
        <v>0</v>
      </c>
      <c r="O98" s="183">
        <f t="shared" si="14"/>
        <v>0</v>
      </c>
    </row>
    <row r="99" spans="1:15" s="21" customFormat="1">
      <c r="A99" s="176">
        <f>MAX($A$12:A98)+1</f>
        <v>88</v>
      </c>
      <c r="B99" s="177" t="s">
        <v>148</v>
      </c>
      <c r="C99" s="178" t="s">
        <v>324</v>
      </c>
      <c r="D99" s="179" t="s">
        <v>281</v>
      </c>
      <c r="E99" s="190" t="s">
        <v>147</v>
      </c>
      <c r="F99" s="177" t="s">
        <v>204</v>
      </c>
      <c r="G99" s="178" t="s">
        <v>83</v>
      </c>
      <c r="H99" s="181">
        <v>11.93</v>
      </c>
      <c r="I99" s="178">
        <v>2.5</v>
      </c>
      <c r="J99" s="182">
        <v>116.4</v>
      </c>
      <c r="K99" s="9"/>
      <c r="L99" s="183">
        <f t="shared" si="11"/>
        <v>1388.652</v>
      </c>
      <c r="M99" s="183">
        <f t="shared" si="12"/>
        <v>0</v>
      </c>
      <c r="N99" s="184">
        <f t="shared" si="13"/>
        <v>0</v>
      </c>
      <c r="O99" s="183">
        <f t="shared" si="14"/>
        <v>0</v>
      </c>
    </row>
    <row r="100" spans="1:15" s="21" customFormat="1">
      <c r="A100" s="176">
        <f>MAX($A$12:A99)+1</f>
        <v>89</v>
      </c>
      <c r="B100" s="177" t="s">
        <v>148</v>
      </c>
      <c r="C100" s="178" t="s">
        <v>324</v>
      </c>
      <c r="D100" s="179" t="s">
        <v>282</v>
      </c>
      <c r="E100" s="180" t="s">
        <v>82</v>
      </c>
      <c r="F100" s="177" t="s">
        <v>199</v>
      </c>
      <c r="G100" s="178" t="s">
        <v>81</v>
      </c>
      <c r="H100" s="181">
        <v>6.08</v>
      </c>
      <c r="I100" s="178">
        <v>2.5</v>
      </c>
      <c r="J100" s="182">
        <v>116.4</v>
      </c>
      <c r="K100" s="9"/>
      <c r="L100" s="183">
        <f t="shared" si="11"/>
        <v>707.71199999999999</v>
      </c>
      <c r="M100" s="183">
        <f t="shared" si="12"/>
        <v>0</v>
      </c>
      <c r="N100" s="184">
        <f t="shared" si="13"/>
        <v>0</v>
      </c>
      <c r="O100" s="183">
        <f t="shared" si="14"/>
        <v>0</v>
      </c>
    </row>
    <row r="101" spans="1:15" s="21" customFormat="1">
      <c r="A101" s="176">
        <f>MAX($A$12:A100)+1</f>
        <v>90</v>
      </c>
      <c r="B101" s="177" t="s">
        <v>148</v>
      </c>
      <c r="C101" s="178" t="s">
        <v>324</v>
      </c>
      <c r="D101" s="179" t="s">
        <v>283</v>
      </c>
      <c r="E101" s="180" t="s">
        <v>82</v>
      </c>
      <c r="F101" s="177" t="s">
        <v>199</v>
      </c>
      <c r="G101" s="178" t="s">
        <v>81</v>
      </c>
      <c r="H101" s="181">
        <v>1.55</v>
      </c>
      <c r="I101" s="178">
        <v>2.5</v>
      </c>
      <c r="J101" s="182">
        <v>116.4</v>
      </c>
      <c r="K101" s="9"/>
      <c r="L101" s="183">
        <f t="shared" si="11"/>
        <v>180.42000000000002</v>
      </c>
      <c r="M101" s="183">
        <f t="shared" si="12"/>
        <v>0</v>
      </c>
      <c r="N101" s="184">
        <f t="shared" si="13"/>
        <v>0</v>
      </c>
      <c r="O101" s="183">
        <f t="shared" si="14"/>
        <v>0</v>
      </c>
    </row>
    <row r="102" spans="1:15" s="21" customFormat="1">
      <c r="A102" s="176">
        <f>MAX($A$12:A101)+1</f>
        <v>91</v>
      </c>
      <c r="B102" s="177" t="s">
        <v>148</v>
      </c>
      <c r="C102" s="178" t="s">
        <v>324</v>
      </c>
      <c r="D102" s="179" t="s">
        <v>284</v>
      </c>
      <c r="E102" s="180" t="s">
        <v>94</v>
      </c>
      <c r="F102" s="177" t="s">
        <v>199</v>
      </c>
      <c r="G102" s="178" t="s">
        <v>93</v>
      </c>
      <c r="H102" s="181">
        <v>6.08</v>
      </c>
      <c r="I102" s="178">
        <v>5</v>
      </c>
      <c r="J102" s="182">
        <v>222.2</v>
      </c>
      <c r="K102" s="9"/>
      <c r="L102" s="183">
        <f t="shared" si="11"/>
        <v>1350.9759999999999</v>
      </c>
      <c r="M102" s="183">
        <f t="shared" si="12"/>
        <v>0</v>
      </c>
      <c r="N102" s="184">
        <f t="shared" si="13"/>
        <v>0</v>
      </c>
      <c r="O102" s="183">
        <f t="shared" si="14"/>
        <v>0</v>
      </c>
    </row>
    <row r="103" spans="1:15" s="21" customFormat="1">
      <c r="A103" s="176">
        <f>MAX($A$12:A102)+1</f>
        <v>92</v>
      </c>
      <c r="B103" s="177" t="s">
        <v>148</v>
      </c>
      <c r="C103" s="178" t="s">
        <v>324</v>
      </c>
      <c r="D103" s="179" t="s">
        <v>285</v>
      </c>
      <c r="E103" s="180" t="s">
        <v>149</v>
      </c>
      <c r="F103" s="177" t="s">
        <v>201</v>
      </c>
      <c r="G103" s="178" t="s">
        <v>87</v>
      </c>
      <c r="H103" s="181">
        <v>6.08</v>
      </c>
      <c r="I103" s="178">
        <v>5</v>
      </c>
      <c r="J103" s="182">
        <v>222.2</v>
      </c>
      <c r="K103" s="9"/>
      <c r="L103" s="183">
        <f t="shared" si="11"/>
        <v>1350.9759999999999</v>
      </c>
      <c r="M103" s="183">
        <f t="shared" si="12"/>
        <v>0</v>
      </c>
      <c r="N103" s="184">
        <f t="shared" si="13"/>
        <v>0</v>
      </c>
      <c r="O103" s="183">
        <f t="shared" si="14"/>
        <v>0</v>
      </c>
    </row>
    <row r="104" spans="1:15" s="21" customFormat="1">
      <c r="A104" s="176">
        <f>MAX($A$12:A103)+1</f>
        <v>93</v>
      </c>
      <c r="B104" s="177" t="s">
        <v>148</v>
      </c>
      <c r="C104" s="178" t="s">
        <v>324</v>
      </c>
      <c r="D104" s="179" t="s">
        <v>286</v>
      </c>
      <c r="E104" s="180" t="s">
        <v>148</v>
      </c>
      <c r="F104" s="177" t="s">
        <v>199</v>
      </c>
      <c r="G104" s="178" t="s">
        <v>57</v>
      </c>
      <c r="H104" s="181">
        <v>29.57</v>
      </c>
      <c r="I104" s="178">
        <v>2.5</v>
      </c>
      <c r="J104" s="182">
        <v>116.4</v>
      </c>
      <c r="K104" s="9"/>
      <c r="L104" s="183">
        <f t="shared" si="11"/>
        <v>3441.9480000000003</v>
      </c>
      <c r="M104" s="183">
        <f t="shared" si="12"/>
        <v>0</v>
      </c>
      <c r="N104" s="184">
        <f t="shared" si="13"/>
        <v>0</v>
      </c>
      <c r="O104" s="183">
        <f t="shared" si="14"/>
        <v>0</v>
      </c>
    </row>
    <row r="105" spans="1:15" s="21" customFormat="1">
      <c r="A105" s="176">
        <f>MAX($A$12:A104)+1</f>
        <v>94</v>
      </c>
      <c r="B105" s="177" t="s">
        <v>146</v>
      </c>
      <c r="C105" s="178" t="s">
        <v>324</v>
      </c>
      <c r="D105" s="179" t="s">
        <v>287</v>
      </c>
      <c r="E105" s="186" t="s">
        <v>150</v>
      </c>
      <c r="F105" s="177" t="s">
        <v>202</v>
      </c>
      <c r="G105" s="178" t="s">
        <v>83</v>
      </c>
      <c r="H105" s="181">
        <v>40.950000000000003</v>
      </c>
      <c r="I105" s="178">
        <v>5</v>
      </c>
      <c r="J105" s="182">
        <v>185</v>
      </c>
      <c r="K105" s="9"/>
      <c r="L105" s="183">
        <f t="shared" si="11"/>
        <v>7575.7500000000009</v>
      </c>
      <c r="M105" s="183">
        <f t="shared" si="12"/>
        <v>0</v>
      </c>
      <c r="N105" s="184">
        <f t="shared" si="13"/>
        <v>0</v>
      </c>
      <c r="O105" s="183">
        <f t="shared" si="14"/>
        <v>0</v>
      </c>
    </row>
    <row r="106" spans="1:15" s="21" customFormat="1">
      <c r="A106" s="176">
        <f>MAX($A$12:A105)+1</f>
        <v>95</v>
      </c>
      <c r="B106" s="177" t="s">
        <v>146</v>
      </c>
      <c r="C106" s="178" t="s">
        <v>324</v>
      </c>
      <c r="D106" s="179" t="s">
        <v>288</v>
      </c>
      <c r="E106" s="186" t="s">
        <v>272</v>
      </c>
      <c r="F106" s="177" t="s">
        <v>199</v>
      </c>
      <c r="G106" s="178" t="s">
        <v>39</v>
      </c>
      <c r="H106" s="181">
        <v>16.64</v>
      </c>
      <c r="I106" s="178">
        <v>1</v>
      </c>
      <c r="J106" s="182">
        <v>39.119999999999997</v>
      </c>
      <c r="K106" s="9"/>
      <c r="L106" s="183">
        <f t="shared" si="11"/>
        <v>650.95679999999993</v>
      </c>
      <c r="M106" s="183">
        <f t="shared" si="12"/>
        <v>0</v>
      </c>
      <c r="N106" s="184">
        <f t="shared" si="13"/>
        <v>0</v>
      </c>
      <c r="O106" s="183">
        <f t="shared" si="14"/>
        <v>0</v>
      </c>
    </row>
    <row r="107" spans="1:15" s="21" customFormat="1">
      <c r="A107" s="176">
        <f>MAX($A$12:A106)+1</f>
        <v>96</v>
      </c>
      <c r="B107" s="177" t="s">
        <v>146</v>
      </c>
      <c r="C107" s="178" t="s">
        <v>324</v>
      </c>
      <c r="D107" s="179" t="s">
        <v>289</v>
      </c>
      <c r="E107" s="186" t="s">
        <v>94</v>
      </c>
      <c r="F107" s="177" t="s">
        <v>199</v>
      </c>
      <c r="G107" s="178" t="s">
        <v>93</v>
      </c>
      <c r="H107" s="181">
        <v>16.170000000000002</v>
      </c>
      <c r="I107" s="178">
        <v>5</v>
      </c>
      <c r="J107" s="182">
        <v>185</v>
      </c>
      <c r="K107" s="9"/>
      <c r="L107" s="183">
        <f t="shared" si="11"/>
        <v>2991.4500000000003</v>
      </c>
      <c r="M107" s="183">
        <f t="shared" si="12"/>
        <v>0</v>
      </c>
      <c r="N107" s="184">
        <f t="shared" si="13"/>
        <v>0</v>
      </c>
      <c r="O107" s="183">
        <f t="shared" si="14"/>
        <v>0</v>
      </c>
    </row>
    <row r="108" spans="1:15" s="21" customFormat="1">
      <c r="A108" s="176">
        <f>MAX($A$12:A107)+1</f>
        <v>97</v>
      </c>
      <c r="B108" s="177" t="s">
        <v>146</v>
      </c>
      <c r="C108" s="178" t="s">
        <v>324</v>
      </c>
      <c r="D108" s="179" t="s">
        <v>290</v>
      </c>
      <c r="E108" s="186" t="s">
        <v>273</v>
      </c>
      <c r="F108" s="177" t="s">
        <v>199</v>
      </c>
      <c r="G108" s="178" t="s">
        <v>80</v>
      </c>
      <c r="H108" s="181">
        <v>36.380000000000003</v>
      </c>
      <c r="I108" s="178">
        <v>2.5</v>
      </c>
      <c r="J108" s="182">
        <v>97.8</v>
      </c>
      <c r="K108" s="9"/>
      <c r="L108" s="183">
        <f t="shared" si="11"/>
        <v>3557.9639999999999</v>
      </c>
      <c r="M108" s="183">
        <f t="shared" si="12"/>
        <v>0</v>
      </c>
      <c r="N108" s="184">
        <f t="shared" si="13"/>
        <v>0</v>
      </c>
      <c r="O108" s="183">
        <f t="shared" si="14"/>
        <v>0</v>
      </c>
    </row>
    <row r="109" spans="1:15" s="21" customFormat="1">
      <c r="A109" s="176">
        <f>MAX($A$12:A108)+1</f>
        <v>98</v>
      </c>
      <c r="B109" s="177" t="s">
        <v>146</v>
      </c>
      <c r="C109" s="178" t="s">
        <v>324</v>
      </c>
      <c r="D109" s="179" t="s">
        <v>291</v>
      </c>
      <c r="E109" s="186" t="s">
        <v>274</v>
      </c>
      <c r="F109" s="177" t="s">
        <v>200</v>
      </c>
      <c r="G109" s="178" t="s">
        <v>78</v>
      </c>
      <c r="H109" s="181">
        <v>32.82</v>
      </c>
      <c r="I109" s="178">
        <v>2.5</v>
      </c>
      <c r="J109" s="182">
        <v>97.8</v>
      </c>
      <c r="K109" s="9"/>
      <c r="L109" s="183">
        <f t="shared" si="11"/>
        <v>3209.7959999999998</v>
      </c>
      <c r="M109" s="183">
        <f t="shared" si="12"/>
        <v>0</v>
      </c>
      <c r="N109" s="184">
        <f t="shared" si="13"/>
        <v>0</v>
      </c>
      <c r="O109" s="183">
        <f t="shared" si="14"/>
        <v>0</v>
      </c>
    </row>
    <row r="110" spans="1:15" s="21" customFormat="1">
      <c r="A110" s="176">
        <f>MAX($A$12:A109)+1</f>
        <v>99</v>
      </c>
      <c r="B110" s="177" t="s">
        <v>146</v>
      </c>
      <c r="C110" s="178" t="s">
        <v>324</v>
      </c>
      <c r="D110" s="179" t="s">
        <v>292</v>
      </c>
      <c r="E110" s="186" t="s">
        <v>275</v>
      </c>
      <c r="F110" s="177" t="s">
        <v>200</v>
      </c>
      <c r="G110" s="178" t="s">
        <v>78</v>
      </c>
      <c r="H110" s="181">
        <v>33.01</v>
      </c>
      <c r="I110" s="178">
        <v>2.5</v>
      </c>
      <c r="J110" s="182">
        <v>97.8</v>
      </c>
      <c r="K110" s="9"/>
      <c r="L110" s="183">
        <f t="shared" si="11"/>
        <v>3228.3779999999997</v>
      </c>
      <c r="M110" s="183">
        <f t="shared" si="12"/>
        <v>0</v>
      </c>
      <c r="N110" s="184">
        <f t="shared" si="13"/>
        <v>0</v>
      </c>
      <c r="O110" s="183">
        <f t="shared" si="14"/>
        <v>0</v>
      </c>
    </row>
    <row r="111" spans="1:15" s="21" customFormat="1">
      <c r="A111" s="176">
        <f>MAX($A$12:A110)+1</f>
        <v>100</v>
      </c>
      <c r="B111" s="177" t="s">
        <v>146</v>
      </c>
      <c r="C111" s="178" t="s">
        <v>324</v>
      </c>
      <c r="D111" s="179" t="s">
        <v>293</v>
      </c>
      <c r="E111" s="186" t="s">
        <v>276</v>
      </c>
      <c r="F111" s="177" t="s">
        <v>200</v>
      </c>
      <c r="G111" s="178" t="s">
        <v>81</v>
      </c>
      <c r="H111" s="181">
        <v>8.51</v>
      </c>
      <c r="I111" s="178">
        <v>2.5</v>
      </c>
      <c r="J111" s="182">
        <v>97.8</v>
      </c>
      <c r="K111" s="9"/>
      <c r="L111" s="183">
        <f t="shared" si="11"/>
        <v>832.27799999999991</v>
      </c>
      <c r="M111" s="183">
        <f t="shared" si="12"/>
        <v>0</v>
      </c>
      <c r="N111" s="184">
        <f t="shared" si="13"/>
        <v>0</v>
      </c>
      <c r="O111" s="183">
        <f t="shared" si="14"/>
        <v>0</v>
      </c>
    </row>
    <row r="112" spans="1:15" s="21" customFormat="1">
      <c r="A112" s="176">
        <f>MAX($A$12:A111)+1</f>
        <v>101</v>
      </c>
      <c r="B112" s="177" t="s">
        <v>146</v>
      </c>
      <c r="C112" s="178" t="s">
        <v>324</v>
      </c>
      <c r="D112" s="179" t="s">
        <v>294</v>
      </c>
      <c r="E112" s="186" t="s">
        <v>160</v>
      </c>
      <c r="F112" s="177" t="s">
        <v>199</v>
      </c>
      <c r="G112" s="178" t="s">
        <v>69</v>
      </c>
      <c r="H112" s="181">
        <v>68.52</v>
      </c>
      <c r="I112" s="178">
        <v>2.5</v>
      </c>
      <c r="J112" s="182">
        <v>97.8</v>
      </c>
      <c r="K112" s="9"/>
      <c r="L112" s="183">
        <f t="shared" si="11"/>
        <v>6701.2559999999994</v>
      </c>
      <c r="M112" s="183">
        <f t="shared" si="12"/>
        <v>0</v>
      </c>
      <c r="N112" s="184">
        <f t="shared" si="13"/>
        <v>0</v>
      </c>
      <c r="O112" s="183">
        <f t="shared" si="14"/>
        <v>0</v>
      </c>
    </row>
    <row r="113" spans="1:15" s="21" customFormat="1">
      <c r="A113" s="176">
        <f>MAX($A$12:A112)+1</f>
        <v>102</v>
      </c>
      <c r="B113" s="177" t="s">
        <v>146</v>
      </c>
      <c r="C113" s="178" t="s">
        <v>324</v>
      </c>
      <c r="D113" s="179" t="s">
        <v>295</v>
      </c>
      <c r="E113" s="186" t="s">
        <v>160</v>
      </c>
      <c r="F113" s="177" t="s">
        <v>199</v>
      </c>
      <c r="G113" s="178" t="s">
        <v>69</v>
      </c>
      <c r="H113" s="181">
        <v>68.44</v>
      </c>
      <c r="I113" s="178">
        <v>2.5</v>
      </c>
      <c r="J113" s="182">
        <v>97.8</v>
      </c>
      <c r="K113" s="9"/>
      <c r="L113" s="183">
        <f t="shared" si="11"/>
        <v>6693.4319999999998</v>
      </c>
      <c r="M113" s="183">
        <f t="shared" si="12"/>
        <v>0</v>
      </c>
      <c r="N113" s="184">
        <f t="shared" si="13"/>
        <v>0</v>
      </c>
      <c r="O113" s="183">
        <f t="shared" si="14"/>
        <v>0</v>
      </c>
    </row>
    <row r="114" spans="1:15" s="21" customFormat="1">
      <c r="A114" s="176">
        <f>MAX($A$12:A113)+1</f>
        <v>103</v>
      </c>
      <c r="B114" s="177" t="s">
        <v>146</v>
      </c>
      <c r="C114" s="178" t="s">
        <v>324</v>
      </c>
      <c r="D114" s="179" t="s">
        <v>296</v>
      </c>
      <c r="E114" s="186" t="s">
        <v>160</v>
      </c>
      <c r="F114" s="177" t="s">
        <v>199</v>
      </c>
      <c r="G114" s="178" t="s">
        <v>69</v>
      </c>
      <c r="H114" s="181">
        <v>74.22</v>
      </c>
      <c r="I114" s="178">
        <v>2.5</v>
      </c>
      <c r="J114" s="182">
        <v>97.8</v>
      </c>
      <c r="K114" s="9"/>
      <c r="L114" s="183">
        <f t="shared" si="11"/>
        <v>7258.7159999999994</v>
      </c>
      <c r="M114" s="183">
        <f t="shared" si="12"/>
        <v>0</v>
      </c>
      <c r="N114" s="184">
        <f t="shared" si="13"/>
        <v>0</v>
      </c>
      <c r="O114" s="183">
        <f t="shared" si="14"/>
        <v>0</v>
      </c>
    </row>
    <row r="115" spans="1:15" s="21" customFormat="1">
      <c r="A115" s="176">
        <f>MAX($A$12:A114)+1</f>
        <v>104</v>
      </c>
      <c r="B115" s="177" t="s">
        <v>146</v>
      </c>
      <c r="C115" s="178" t="s">
        <v>324</v>
      </c>
      <c r="D115" s="179" t="s">
        <v>297</v>
      </c>
      <c r="E115" s="186" t="s">
        <v>212</v>
      </c>
      <c r="F115" s="177" t="s">
        <v>203</v>
      </c>
      <c r="G115" s="178" t="s">
        <v>81</v>
      </c>
      <c r="H115" s="181">
        <v>10.16</v>
      </c>
      <c r="I115" s="178">
        <v>5</v>
      </c>
      <c r="J115" s="182">
        <v>185</v>
      </c>
      <c r="K115" s="9"/>
      <c r="L115" s="183">
        <f t="shared" si="11"/>
        <v>1879.6000000000001</v>
      </c>
      <c r="M115" s="183">
        <f t="shared" si="12"/>
        <v>0</v>
      </c>
      <c r="N115" s="184">
        <f t="shared" si="13"/>
        <v>0</v>
      </c>
      <c r="O115" s="183">
        <f t="shared" si="14"/>
        <v>0</v>
      </c>
    </row>
    <row r="116" spans="1:15" s="21" customFormat="1">
      <c r="A116" s="176">
        <f>MAX($A$12:A115)+1</f>
        <v>105</v>
      </c>
      <c r="B116" s="177" t="s">
        <v>146</v>
      </c>
      <c r="C116" s="178" t="s">
        <v>324</v>
      </c>
      <c r="D116" s="179" t="s">
        <v>298</v>
      </c>
      <c r="E116" s="186" t="s">
        <v>277</v>
      </c>
      <c r="F116" s="177" t="s">
        <v>201</v>
      </c>
      <c r="G116" s="178" t="s">
        <v>87</v>
      </c>
      <c r="H116" s="181">
        <v>6.51</v>
      </c>
      <c r="I116" s="178">
        <v>5</v>
      </c>
      <c r="J116" s="182">
        <v>185</v>
      </c>
      <c r="K116" s="9"/>
      <c r="L116" s="183">
        <f t="shared" si="11"/>
        <v>1204.3499999999999</v>
      </c>
      <c r="M116" s="183">
        <f t="shared" si="12"/>
        <v>0</v>
      </c>
      <c r="N116" s="184">
        <f t="shared" si="13"/>
        <v>0</v>
      </c>
      <c r="O116" s="183">
        <f t="shared" si="14"/>
        <v>0</v>
      </c>
    </row>
    <row r="117" spans="1:15" s="21" customFormat="1">
      <c r="A117" s="176">
        <f>MAX($A$12:A116)+1</f>
        <v>106</v>
      </c>
      <c r="B117" s="177" t="s">
        <v>146</v>
      </c>
      <c r="C117" s="178" t="s">
        <v>324</v>
      </c>
      <c r="D117" s="179" t="s">
        <v>299</v>
      </c>
      <c r="E117" s="186" t="s">
        <v>213</v>
      </c>
      <c r="F117" s="177" t="s">
        <v>199</v>
      </c>
      <c r="G117" s="178" t="s">
        <v>39</v>
      </c>
      <c r="H117" s="181">
        <v>14.41</v>
      </c>
      <c r="I117" s="178">
        <v>1</v>
      </c>
      <c r="J117" s="182">
        <v>39.119999999999997</v>
      </c>
      <c r="K117" s="9"/>
      <c r="L117" s="183">
        <f t="shared" si="11"/>
        <v>563.7192</v>
      </c>
      <c r="M117" s="183">
        <f t="shared" si="12"/>
        <v>0</v>
      </c>
      <c r="N117" s="184">
        <f t="shared" si="13"/>
        <v>0</v>
      </c>
      <c r="O117" s="183">
        <f t="shared" si="14"/>
        <v>0</v>
      </c>
    </row>
    <row r="118" spans="1:15" s="21" customFormat="1">
      <c r="A118" s="176">
        <f>MAX($A$12:A117)+1</f>
        <v>107</v>
      </c>
      <c r="B118" s="177" t="s">
        <v>146</v>
      </c>
      <c r="C118" s="178" t="s">
        <v>324</v>
      </c>
      <c r="D118" s="179" t="s">
        <v>300</v>
      </c>
      <c r="E118" s="186" t="s">
        <v>212</v>
      </c>
      <c r="F118" s="177" t="s">
        <v>203</v>
      </c>
      <c r="G118" s="178" t="s">
        <v>81</v>
      </c>
      <c r="H118" s="181">
        <v>10.76</v>
      </c>
      <c r="I118" s="178">
        <v>5</v>
      </c>
      <c r="J118" s="182">
        <v>185</v>
      </c>
      <c r="K118" s="9"/>
      <c r="L118" s="183">
        <f t="shared" si="11"/>
        <v>1990.6</v>
      </c>
      <c r="M118" s="183">
        <f t="shared" si="12"/>
        <v>0</v>
      </c>
      <c r="N118" s="184">
        <f t="shared" si="13"/>
        <v>0</v>
      </c>
      <c r="O118" s="183">
        <f t="shared" si="14"/>
        <v>0</v>
      </c>
    </row>
    <row r="119" spans="1:15" s="21" customFormat="1">
      <c r="A119" s="176">
        <f>MAX($A$12:A118)+1</f>
        <v>108</v>
      </c>
      <c r="B119" s="177" t="s">
        <v>146</v>
      </c>
      <c r="C119" s="178" t="s">
        <v>324</v>
      </c>
      <c r="D119" s="179" t="s">
        <v>301</v>
      </c>
      <c r="E119" s="186" t="s">
        <v>214</v>
      </c>
      <c r="F119" s="177" t="s">
        <v>201</v>
      </c>
      <c r="G119" s="178" t="s">
        <v>87</v>
      </c>
      <c r="H119" s="181">
        <v>13.96</v>
      </c>
      <c r="I119" s="178">
        <v>5</v>
      </c>
      <c r="J119" s="182">
        <v>185</v>
      </c>
      <c r="K119" s="9"/>
      <c r="L119" s="183">
        <f t="shared" si="11"/>
        <v>2582.6000000000004</v>
      </c>
      <c r="M119" s="183">
        <f t="shared" si="12"/>
        <v>0</v>
      </c>
      <c r="N119" s="184">
        <f t="shared" si="13"/>
        <v>0</v>
      </c>
      <c r="O119" s="183">
        <f t="shared" si="14"/>
        <v>0</v>
      </c>
    </row>
    <row r="120" spans="1:15" s="21" customFormat="1">
      <c r="A120" s="176">
        <f>MAX($A$12:A119)+1</f>
        <v>109</v>
      </c>
      <c r="B120" s="177" t="s">
        <v>146</v>
      </c>
      <c r="C120" s="178" t="s">
        <v>324</v>
      </c>
      <c r="D120" s="179" t="s">
        <v>302</v>
      </c>
      <c r="E120" s="186" t="s">
        <v>215</v>
      </c>
      <c r="F120" s="177" t="s">
        <v>201</v>
      </c>
      <c r="G120" s="178" t="s">
        <v>87</v>
      </c>
      <c r="H120" s="181">
        <v>5.31</v>
      </c>
      <c r="I120" s="178">
        <v>5</v>
      </c>
      <c r="J120" s="182">
        <v>185</v>
      </c>
      <c r="K120" s="9"/>
      <c r="L120" s="183">
        <f t="shared" si="11"/>
        <v>982.34999999999991</v>
      </c>
      <c r="M120" s="183">
        <f t="shared" si="12"/>
        <v>0</v>
      </c>
      <c r="N120" s="184">
        <f t="shared" si="13"/>
        <v>0</v>
      </c>
      <c r="O120" s="183">
        <f t="shared" si="14"/>
        <v>0</v>
      </c>
    </row>
    <row r="121" spans="1:15" s="21" customFormat="1">
      <c r="A121" s="176">
        <f>MAX($A$12:A120)+1</f>
        <v>110</v>
      </c>
      <c r="B121" s="177" t="s">
        <v>146</v>
      </c>
      <c r="C121" s="178" t="s">
        <v>324</v>
      </c>
      <c r="D121" s="179" t="s">
        <v>303</v>
      </c>
      <c r="E121" s="186" t="s">
        <v>212</v>
      </c>
      <c r="F121" s="177" t="s">
        <v>203</v>
      </c>
      <c r="G121" s="178" t="s">
        <v>81</v>
      </c>
      <c r="H121" s="181">
        <v>10.52</v>
      </c>
      <c r="I121" s="178">
        <v>5</v>
      </c>
      <c r="J121" s="182">
        <v>185</v>
      </c>
      <c r="K121" s="9"/>
      <c r="L121" s="183">
        <f t="shared" si="11"/>
        <v>1946.1999999999998</v>
      </c>
      <c r="M121" s="183">
        <f t="shared" si="12"/>
        <v>0</v>
      </c>
      <c r="N121" s="184">
        <f t="shared" si="13"/>
        <v>0</v>
      </c>
      <c r="O121" s="183">
        <f t="shared" si="14"/>
        <v>0</v>
      </c>
    </row>
    <row r="122" spans="1:15" s="21" customFormat="1">
      <c r="A122" s="176">
        <f>MAX($A$12:A121)+1</f>
        <v>111</v>
      </c>
      <c r="B122" s="177" t="s">
        <v>146</v>
      </c>
      <c r="C122" s="178" t="s">
        <v>324</v>
      </c>
      <c r="D122" s="179" t="s">
        <v>304</v>
      </c>
      <c r="E122" s="186" t="s">
        <v>216</v>
      </c>
      <c r="F122" s="177" t="s">
        <v>201</v>
      </c>
      <c r="G122" s="178" t="s">
        <v>87</v>
      </c>
      <c r="H122" s="181">
        <v>14.64</v>
      </c>
      <c r="I122" s="178">
        <v>5</v>
      </c>
      <c r="J122" s="182">
        <v>185</v>
      </c>
      <c r="K122" s="9"/>
      <c r="L122" s="183">
        <f t="shared" si="11"/>
        <v>2708.4</v>
      </c>
      <c r="M122" s="183">
        <f t="shared" si="12"/>
        <v>0</v>
      </c>
      <c r="N122" s="184">
        <f t="shared" si="13"/>
        <v>0</v>
      </c>
      <c r="O122" s="183">
        <f t="shared" si="14"/>
        <v>0</v>
      </c>
    </row>
    <row r="123" spans="1:15" s="21" customFormat="1">
      <c r="A123" s="176">
        <f>MAX($A$12:A122)+1</f>
        <v>112</v>
      </c>
      <c r="B123" s="177" t="s">
        <v>146</v>
      </c>
      <c r="C123" s="178" t="s">
        <v>324</v>
      </c>
      <c r="D123" s="179" t="s">
        <v>305</v>
      </c>
      <c r="E123" s="186" t="s">
        <v>215</v>
      </c>
      <c r="F123" s="177" t="s">
        <v>201</v>
      </c>
      <c r="G123" s="178" t="s">
        <v>87</v>
      </c>
      <c r="H123" s="181">
        <v>6.46</v>
      </c>
      <c r="I123" s="178">
        <v>5</v>
      </c>
      <c r="J123" s="182">
        <v>185</v>
      </c>
      <c r="K123" s="9"/>
      <c r="L123" s="183">
        <f t="shared" si="11"/>
        <v>1195.0999999999999</v>
      </c>
      <c r="M123" s="183">
        <f t="shared" si="12"/>
        <v>0</v>
      </c>
      <c r="N123" s="184">
        <f t="shared" si="13"/>
        <v>0</v>
      </c>
      <c r="O123" s="183">
        <f t="shared" si="14"/>
        <v>0</v>
      </c>
    </row>
    <row r="124" spans="1:15" s="21" customFormat="1">
      <c r="A124" s="176">
        <f>MAX($A$12:A123)+1</f>
        <v>113</v>
      </c>
      <c r="B124" s="177" t="s">
        <v>146</v>
      </c>
      <c r="C124" s="178" t="s">
        <v>324</v>
      </c>
      <c r="D124" s="179" t="s">
        <v>306</v>
      </c>
      <c r="E124" s="186" t="s">
        <v>212</v>
      </c>
      <c r="F124" s="177" t="s">
        <v>203</v>
      </c>
      <c r="G124" s="178" t="s">
        <v>81</v>
      </c>
      <c r="H124" s="181">
        <v>10.94</v>
      </c>
      <c r="I124" s="178">
        <v>5</v>
      </c>
      <c r="J124" s="182">
        <v>185</v>
      </c>
      <c r="K124" s="9"/>
      <c r="L124" s="183">
        <f t="shared" si="11"/>
        <v>2023.8999999999999</v>
      </c>
      <c r="M124" s="183">
        <f t="shared" si="12"/>
        <v>0</v>
      </c>
      <c r="N124" s="184">
        <f t="shared" si="13"/>
        <v>0</v>
      </c>
      <c r="O124" s="183">
        <f t="shared" si="14"/>
        <v>0</v>
      </c>
    </row>
    <row r="125" spans="1:15" s="21" customFormat="1">
      <c r="A125" s="176">
        <f>MAX($A$12:A124)+1</f>
        <v>114</v>
      </c>
      <c r="B125" s="177" t="s">
        <v>146</v>
      </c>
      <c r="C125" s="178" t="s">
        <v>324</v>
      </c>
      <c r="D125" s="179" t="s">
        <v>307</v>
      </c>
      <c r="E125" s="191" t="s">
        <v>82</v>
      </c>
      <c r="F125" s="177" t="s">
        <v>199</v>
      </c>
      <c r="G125" s="178" t="s">
        <v>81</v>
      </c>
      <c r="H125" s="181">
        <v>84.48</v>
      </c>
      <c r="I125" s="178">
        <v>5</v>
      </c>
      <c r="J125" s="182">
        <v>185</v>
      </c>
      <c r="K125" s="9"/>
      <c r="L125" s="183">
        <f t="shared" si="11"/>
        <v>15628.800000000001</v>
      </c>
      <c r="M125" s="183">
        <f t="shared" si="12"/>
        <v>0</v>
      </c>
      <c r="N125" s="184">
        <f t="shared" si="13"/>
        <v>0</v>
      </c>
      <c r="O125" s="183">
        <f t="shared" si="14"/>
        <v>0</v>
      </c>
    </row>
    <row r="126" spans="1:15" s="21" customFormat="1">
      <c r="A126" s="176">
        <f>MAX($A$12:A125)+1</f>
        <v>115</v>
      </c>
      <c r="B126" s="177" t="s">
        <v>801</v>
      </c>
      <c r="C126" s="178" t="s">
        <v>324</v>
      </c>
      <c r="D126" s="179" t="s">
        <v>308</v>
      </c>
      <c r="E126" s="189" t="s">
        <v>147</v>
      </c>
      <c r="F126" s="177" t="s">
        <v>204</v>
      </c>
      <c r="G126" s="178" t="s">
        <v>83</v>
      </c>
      <c r="H126" s="181">
        <v>6.87</v>
      </c>
      <c r="I126" s="178">
        <v>5</v>
      </c>
      <c r="J126" s="182">
        <v>222.2</v>
      </c>
      <c r="K126" s="9"/>
      <c r="L126" s="183">
        <f t="shared" si="11"/>
        <v>1526.5139999999999</v>
      </c>
      <c r="M126" s="183">
        <f t="shared" si="12"/>
        <v>0</v>
      </c>
      <c r="N126" s="184">
        <f t="shared" si="13"/>
        <v>0</v>
      </c>
      <c r="O126" s="183">
        <f t="shared" si="14"/>
        <v>0</v>
      </c>
    </row>
    <row r="127" spans="1:15" s="21" customFormat="1">
      <c r="A127" s="176">
        <f>MAX($A$12:A126)+1</f>
        <v>116</v>
      </c>
      <c r="B127" s="177" t="s">
        <v>801</v>
      </c>
      <c r="C127" s="178" t="s">
        <v>324</v>
      </c>
      <c r="D127" s="179" t="s">
        <v>309</v>
      </c>
      <c r="E127" s="189" t="s">
        <v>82</v>
      </c>
      <c r="F127" s="177" t="s">
        <v>204</v>
      </c>
      <c r="G127" s="178" t="s">
        <v>81</v>
      </c>
      <c r="H127" s="181">
        <v>76.94</v>
      </c>
      <c r="I127" s="178">
        <v>5</v>
      </c>
      <c r="J127" s="182">
        <v>222.2</v>
      </c>
      <c r="K127" s="9"/>
      <c r="L127" s="183">
        <f t="shared" si="11"/>
        <v>17096.067999999999</v>
      </c>
      <c r="M127" s="183">
        <f t="shared" si="12"/>
        <v>0</v>
      </c>
      <c r="N127" s="184">
        <f t="shared" si="13"/>
        <v>0</v>
      </c>
      <c r="O127" s="183">
        <f t="shared" si="14"/>
        <v>0</v>
      </c>
    </row>
    <row r="128" spans="1:15" s="21" customFormat="1">
      <c r="A128" s="176">
        <f>MAX($A$12:A127)+1</f>
        <v>117</v>
      </c>
      <c r="B128" s="177" t="s">
        <v>801</v>
      </c>
      <c r="C128" s="178" t="s">
        <v>324</v>
      </c>
      <c r="D128" s="179" t="s">
        <v>310</v>
      </c>
      <c r="E128" s="189" t="s">
        <v>278</v>
      </c>
      <c r="F128" s="177" t="s">
        <v>199</v>
      </c>
      <c r="G128" s="178" t="s">
        <v>57</v>
      </c>
      <c r="H128" s="181">
        <v>14.32</v>
      </c>
      <c r="I128" s="178">
        <v>2.5</v>
      </c>
      <c r="J128" s="182">
        <v>116.4</v>
      </c>
      <c r="K128" s="9"/>
      <c r="L128" s="183">
        <f t="shared" si="11"/>
        <v>1666.8480000000002</v>
      </c>
      <c r="M128" s="183">
        <f t="shared" si="12"/>
        <v>0</v>
      </c>
      <c r="N128" s="184">
        <f t="shared" si="13"/>
        <v>0</v>
      </c>
      <c r="O128" s="183">
        <f t="shared" si="14"/>
        <v>0</v>
      </c>
    </row>
    <row r="129" spans="1:15" s="21" customFormat="1">
      <c r="A129" s="176">
        <f>MAX($A$12:A128)+1</f>
        <v>118</v>
      </c>
      <c r="B129" s="177" t="s">
        <v>801</v>
      </c>
      <c r="C129" s="178" t="s">
        <v>324</v>
      </c>
      <c r="D129" s="179" t="s">
        <v>311</v>
      </c>
      <c r="E129" s="189" t="s">
        <v>79</v>
      </c>
      <c r="F129" s="177" t="s">
        <v>200</v>
      </c>
      <c r="G129" s="178" t="s">
        <v>78</v>
      </c>
      <c r="H129" s="181">
        <v>14.44</v>
      </c>
      <c r="I129" s="178">
        <v>2.5</v>
      </c>
      <c r="J129" s="182">
        <v>116.4</v>
      </c>
      <c r="K129" s="9"/>
      <c r="L129" s="183">
        <f t="shared" si="11"/>
        <v>1680.816</v>
      </c>
      <c r="M129" s="183">
        <f t="shared" si="12"/>
        <v>0</v>
      </c>
      <c r="N129" s="184">
        <f t="shared" si="13"/>
        <v>0</v>
      </c>
      <c r="O129" s="183">
        <f t="shared" si="14"/>
        <v>0</v>
      </c>
    </row>
    <row r="130" spans="1:15" s="21" customFormat="1">
      <c r="A130" s="176">
        <f>MAX($A$12:A129)+1</f>
        <v>119</v>
      </c>
      <c r="B130" s="177" t="s">
        <v>801</v>
      </c>
      <c r="C130" s="178" t="s">
        <v>324</v>
      </c>
      <c r="D130" s="179" t="s">
        <v>312</v>
      </c>
      <c r="E130" s="189" t="s">
        <v>94</v>
      </c>
      <c r="F130" s="177" t="s">
        <v>199</v>
      </c>
      <c r="G130" s="178" t="s">
        <v>93</v>
      </c>
      <c r="H130" s="181">
        <v>17.05</v>
      </c>
      <c r="I130" s="178">
        <v>5</v>
      </c>
      <c r="J130" s="182">
        <v>222.2</v>
      </c>
      <c r="K130" s="9"/>
      <c r="L130" s="183">
        <f t="shared" si="11"/>
        <v>3788.5099999999998</v>
      </c>
      <c r="M130" s="183">
        <f t="shared" si="12"/>
        <v>0</v>
      </c>
      <c r="N130" s="184">
        <f t="shared" si="13"/>
        <v>0</v>
      </c>
      <c r="O130" s="183">
        <f t="shared" si="14"/>
        <v>0</v>
      </c>
    </row>
    <row r="131" spans="1:15" s="21" customFormat="1">
      <c r="A131" s="176">
        <f>MAX($A$12:A130)+1</f>
        <v>120</v>
      </c>
      <c r="B131" s="177" t="s">
        <v>801</v>
      </c>
      <c r="C131" s="178" t="s">
        <v>324</v>
      </c>
      <c r="D131" s="179" t="s">
        <v>313</v>
      </c>
      <c r="E131" s="189" t="s">
        <v>279</v>
      </c>
      <c r="F131" s="177" t="s">
        <v>199</v>
      </c>
      <c r="G131" s="178" t="s">
        <v>57</v>
      </c>
      <c r="H131" s="181">
        <v>47.11</v>
      </c>
      <c r="I131" s="178">
        <v>5</v>
      </c>
      <c r="J131" s="182">
        <v>222.2</v>
      </c>
      <c r="K131" s="9"/>
      <c r="L131" s="183">
        <f t="shared" si="11"/>
        <v>10467.841999999999</v>
      </c>
      <c r="M131" s="183">
        <f t="shared" si="12"/>
        <v>0</v>
      </c>
      <c r="N131" s="184">
        <f t="shared" si="13"/>
        <v>0</v>
      </c>
      <c r="O131" s="183">
        <f t="shared" si="14"/>
        <v>0</v>
      </c>
    </row>
    <row r="132" spans="1:15" s="21" customFormat="1">
      <c r="A132" s="176">
        <f>MAX($A$12:A131)+1</f>
        <v>121</v>
      </c>
      <c r="B132" s="177" t="s">
        <v>801</v>
      </c>
      <c r="C132" s="178" t="s">
        <v>324</v>
      </c>
      <c r="D132" s="179" t="s">
        <v>314</v>
      </c>
      <c r="E132" s="189" t="s">
        <v>279</v>
      </c>
      <c r="F132" s="177" t="s">
        <v>199</v>
      </c>
      <c r="G132" s="178" t="s">
        <v>57</v>
      </c>
      <c r="H132" s="181">
        <v>24.49</v>
      </c>
      <c r="I132" s="178">
        <v>5</v>
      </c>
      <c r="J132" s="182">
        <v>222.2</v>
      </c>
      <c r="K132" s="9"/>
      <c r="L132" s="183">
        <f t="shared" si="11"/>
        <v>5441.677999999999</v>
      </c>
      <c r="M132" s="183">
        <f t="shared" si="12"/>
        <v>0</v>
      </c>
      <c r="N132" s="184">
        <f t="shared" si="13"/>
        <v>0</v>
      </c>
      <c r="O132" s="183">
        <f t="shared" si="14"/>
        <v>0</v>
      </c>
    </row>
    <row r="133" spans="1:15" s="21" customFormat="1">
      <c r="A133" s="176">
        <f>MAX($A$12:A132)+1</f>
        <v>122</v>
      </c>
      <c r="B133" s="177" t="s">
        <v>801</v>
      </c>
      <c r="C133" s="178" t="s">
        <v>324</v>
      </c>
      <c r="D133" s="179" t="s">
        <v>315</v>
      </c>
      <c r="E133" s="189" t="s">
        <v>279</v>
      </c>
      <c r="F133" s="177" t="s">
        <v>199</v>
      </c>
      <c r="G133" s="178" t="s">
        <v>57</v>
      </c>
      <c r="H133" s="181">
        <v>69.34</v>
      </c>
      <c r="I133" s="178">
        <v>5</v>
      </c>
      <c r="J133" s="182">
        <v>222.2</v>
      </c>
      <c r="K133" s="9"/>
      <c r="L133" s="183">
        <f t="shared" si="11"/>
        <v>15407.348</v>
      </c>
      <c r="M133" s="183">
        <f t="shared" si="12"/>
        <v>0</v>
      </c>
      <c r="N133" s="184">
        <f t="shared" si="13"/>
        <v>0</v>
      </c>
      <c r="O133" s="183">
        <f t="shared" si="14"/>
        <v>0</v>
      </c>
    </row>
    <row r="134" spans="1:15" s="21" customFormat="1">
      <c r="A134" s="176">
        <f>MAX($A$12:A133)+1</f>
        <v>123</v>
      </c>
      <c r="B134" s="177" t="s">
        <v>801</v>
      </c>
      <c r="C134" s="178" t="s">
        <v>324</v>
      </c>
      <c r="D134" s="179" t="s">
        <v>316</v>
      </c>
      <c r="E134" s="189" t="s">
        <v>279</v>
      </c>
      <c r="F134" s="177" t="s">
        <v>199</v>
      </c>
      <c r="G134" s="178" t="s">
        <v>57</v>
      </c>
      <c r="H134" s="181">
        <v>69.25</v>
      </c>
      <c r="I134" s="178">
        <v>5</v>
      </c>
      <c r="J134" s="182">
        <v>222.2</v>
      </c>
      <c r="K134" s="9"/>
      <c r="L134" s="183">
        <f t="shared" si="11"/>
        <v>15387.349999999999</v>
      </c>
      <c r="M134" s="183">
        <f t="shared" si="12"/>
        <v>0</v>
      </c>
      <c r="N134" s="184">
        <f t="shared" si="13"/>
        <v>0</v>
      </c>
      <c r="O134" s="183">
        <f t="shared" si="14"/>
        <v>0</v>
      </c>
    </row>
    <row r="135" spans="1:15" s="21" customFormat="1">
      <c r="A135" s="176">
        <f>MAX($A$12:A134)+1</f>
        <v>124</v>
      </c>
      <c r="B135" s="177" t="s">
        <v>801</v>
      </c>
      <c r="C135" s="178" t="s">
        <v>324</v>
      </c>
      <c r="D135" s="179" t="s">
        <v>317</v>
      </c>
      <c r="E135" s="189" t="s">
        <v>278</v>
      </c>
      <c r="F135" s="177" t="s">
        <v>199</v>
      </c>
      <c r="G135" s="178" t="s">
        <v>57</v>
      </c>
      <c r="H135" s="181">
        <v>21.17</v>
      </c>
      <c r="I135" s="178">
        <v>2.5</v>
      </c>
      <c r="J135" s="182">
        <v>116.4</v>
      </c>
      <c r="K135" s="9"/>
      <c r="L135" s="183">
        <f t="shared" si="11"/>
        <v>2464.1880000000001</v>
      </c>
      <c r="M135" s="183">
        <f t="shared" si="12"/>
        <v>0</v>
      </c>
      <c r="N135" s="184">
        <f t="shared" si="13"/>
        <v>0</v>
      </c>
      <c r="O135" s="183">
        <f t="shared" si="14"/>
        <v>0</v>
      </c>
    </row>
    <row r="136" spans="1:15" s="21" customFormat="1">
      <c r="A136" s="176">
        <f>MAX($A$12:A135)+1</f>
        <v>125</v>
      </c>
      <c r="B136" s="177" t="s">
        <v>801</v>
      </c>
      <c r="C136" s="178" t="s">
        <v>324</v>
      </c>
      <c r="D136" s="179" t="s">
        <v>318</v>
      </c>
      <c r="E136" s="189" t="s">
        <v>280</v>
      </c>
      <c r="F136" s="177" t="s">
        <v>199</v>
      </c>
      <c r="G136" s="178" t="s">
        <v>92</v>
      </c>
      <c r="H136" s="181">
        <v>33.51</v>
      </c>
      <c r="I136" s="178">
        <v>2.5</v>
      </c>
      <c r="J136" s="182">
        <v>116.4</v>
      </c>
      <c r="K136" s="9"/>
      <c r="L136" s="183">
        <f t="shared" si="11"/>
        <v>3900.5639999999999</v>
      </c>
      <c r="M136" s="183">
        <f t="shared" si="12"/>
        <v>0</v>
      </c>
      <c r="N136" s="184">
        <f t="shared" si="13"/>
        <v>0</v>
      </c>
      <c r="O136" s="183">
        <f t="shared" si="14"/>
        <v>0</v>
      </c>
    </row>
    <row r="137" spans="1:15" s="21" customFormat="1">
      <c r="A137" s="176">
        <f>MAX($A$12:A136)+1</f>
        <v>126</v>
      </c>
      <c r="B137" s="177" t="s">
        <v>801</v>
      </c>
      <c r="C137" s="178" t="s">
        <v>324</v>
      </c>
      <c r="D137" s="179" t="s">
        <v>319</v>
      </c>
      <c r="E137" s="189" t="s">
        <v>277</v>
      </c>
      <c r="F137" s="177" t="s">
        <v>201</v>
      </c>
      <c r="G137" s="178" t="s">
        <v>87</v>
      </c>
      <c r="H137" s="181">
        <v>6.31</v>
      </c>
      <c r="I137" s="178">
        <v>5</v>
      </c>
      <c r="J137" s="182">
        <v>222.2</v>
      </c>
      <c r="K137" s="9"/>
      <c r="L137" s="183">
        <f t="shared" si="11"/>
        <v>1402.0819999999999</v>
      </c>
      <c r="M137" s="183">
        <f t="shared" si="12"/>
        <v>0</v>
      </c>
      <c r="N137" s="184">
        <f t="shared" si="13"/>
        <v>0</v>
      </c>
      <c r="O137" s="183">
        <f t="shared" si="14"/>
        <v>0</v>
      </c>
    </row>
    <row r="138" spans="1:15" s="21" customFormat="1">
      <c r="A138" s="176">
        <f>MAX($A$12:A137)+1</f>
        <v>127</v>
      </c>
      <c r="B138" s="177" t="s">
        <v>801</v>
      </c>
      <c r="C138" s="178" t="s">
        <v>324</v>
      </c>
      <c r="D138" s="179" t="s">
        <v>320</v>
      </c>
      <c r="E138" s="189" t="s">
        <v>210</v>
      </c>
      <c r="F138" s="177" t="s">
        <v>199</v>
      </c>
      <c r="G138" s="178" t="s">
        <v>44</v>
      </c>
      <c r="H138" s="181">
        <v>7.46</v>
      </c>
      <c r="I138" s="178">
        <v>0.02</v>
      </c>
      <c r="J138" s="182">
        <v>1</v>
      </c>
      <c r="K138" s="9"/>
      <c r="L138" s="183">
        <f t="shared" si="11"/>
        <v>7.46</v>
      </c>
      <c r="M138" s="183">
        <f t="shared" si="12"/>
        <v>0</v>
      </c>
      <c r="N138" s="184">
        <f t="shared" si="13"/>
        <v>0</v>
      </c>
      <c r="O138" s="183">
        <f t="shared" si="14"/>
        <v>0</v>
      </c>
    </row>
    <row r="139" spans="1:15" s="21" customFormat="1">
      <c r="A139" s="176">
        <f>MAX($A$12:A138)+1</f>
        <v>128</v>
      </c>
      <c r="B139" s="177" t="s">
        <v>801</v>
      </c>
      <c r="C139" s="178" t="s">
        <v>324</v>
      </c>
      <c r="D139" s="179" t="s">
        <v>321</v>
      </c>
      <c r="E139" s="189" t="s">
        <v>278</v>
      </c>
      <c r="F139" s="177" t="s">
        <v>199</v>
      </c>
      <c r="G139" s="178" t="s">
        <v>57</v>
      </c>
      <c r="H139" s="181">
        <v>14.76</v>
      </c>
      <c r="I139" s="178">
        <v>2.5</v>
      </c>
      <c r="J139" s="182">
        <v>116.4</v>
      </c>
      <c r="K139" s="9"/>
      <c r="L139" s="183">
        <f t="shared" si="11"/>
        <v>1718.0640000000001</v>
      </c>
      <c r="M139" s="183">
        <f t="shared" si="12"/>
        <v>0</v>
      </c>
      <c r="N139" s="184">
        <f t="shared" si="13"/>
        <v>0</v>
      </c>
      <c r="O139" s="183">
        <f t="shared" si="14"/>
        <v>0</v>
      </c>
    </row>
    <row r="140" spans="1:15" s="21" customFormat="1">
      <c r="A140" s="176">
        <f>MAX($A$12:A139)+1</f>
        <v>129</v>
      </c>
      <c r="B140" s="177" t="s">
        <v>801</v>
      </c>
      <c r="C140" s="178" t="s">
        <v>324</v>
      </c>
      <c r="D140" s="179" t="s">
        <v>322</v>
      </c>
      <c r="E140" s="189" t="s">
        <v>149</v>
      </c>
      <c r="F140" s="177" t="s">
        <v>201</v>
      </c>
      <c r="G140" s="178" t="s">
        <v>87</v>
      </c>
      <c r="H140" s="181">
        <v>9.5399999999999991</v>
      </c>
      <c r="I140" s="178">
        <v>5</v>
      </c>
      <c r="J140" s="182">
        <v>222.2</v>
      </c>
      <c r="K140" s="9"/>
      <c r="L140" s="183">
        <f t="shared" si="11"/>
        <v>2119.7879999999996</v>
      </c>
      <c r="M140" s="183">
        <f t="shared" si="12"/>
        <v>0</v>
      </c>
      <c r="N140" s="184">
        <f t="shared" si="13"/>
        <v>0</v>
      </c>
      <c r="O140" s="183">
        <f t="shared" si="14"/>
        <v>0</v>
      </c>
    </row>
    <row r="141" spans="1:15" s="21" customFormat="1">
      <c r="A141" s="176">
        <f>MAX($A$12:A140)+1</f>
        <v>130</v>
      </c>
      <c r="B141" s="177" t="s">
        <v>801</v>
      </c>
      <c r="C141" s="178" t="s">
        <v>324</v>
      </c>
      <c r="D141" s="179" t="s">
        <v>323</v>
      </c>
      <c r="E141" s="189" t="s">
        <v>215</v>
      </c>
      <c r="F141" s="177" t="s">
        <v>201</v>
      </c>
      <c r="G141" s="178" t="s">
        <v>87</v>
      </c>
      <c r="H141" s="181">
        <v>6.94</v>
      </c>
      <c r="I141" s="178">
        <v>5</v>
      </c>
      <c r="J141" s="182">
        <v>222.2</v>
      </c>
      <c r="K141" s="9"/>
      <c r="L141" s="183">
        <f t="shared" si="11"/>
        <v>1542.068</v>
      </c>
      <c r="M141" s="183">
        <f t="shared" si="12"/>
        <v>0</v>
      </c>
      <c r="N141" s="184">
        <f t="shared" si="13"/>
        <v>0</v>
      </c>
      <c r="O141" s="183">
        <f t="shared" si="14"/>
        <v>0</v>
      </c>
    </row>
    <row r="142" spans="1:15" s="21" customFormat="1">
      <c r="A142" s="176">
        <f>MAX($A$12:A141)+1</f>
        <v>131</v>
      </c>
      <c r="B142" s="177" t="s">
        <v>146</v>
      </c>
      <c r="C142" s="178" t="s">
        <v>325</v>
      </c>
      <c r="D142" s="179" t="s">
        <v>326</v>
      </c>
      <c r="E142" s="186" t="s">
        <v>150</v>
      </c>
      <c r="F142" s="177" t="s">
        <v>202</v>
      </c>
      <c r="G142" s="178" t="s">
        <v>83</v>
      </c>
      <c r="H142" s="181">
        <v>37.299999999999997</v>
      </c>
      <c r="I142" s="178">
        <v>5</v>
      </c>
      <c r="J142" s="182">
        <v>185</v>
      </c>
      <c r="K142" s="9"/>
      <c r="L142" s="183">
        <f t="shared" si="11"/>
        <v>6900.4999999999991</v>
      </c>
      <c r="M142" s="183">
        <f t="shared" si="12"/>
        <v>0</v>
      </c>
      <c r="N142" s="184">
        <f t="shared" si="13"/>
        <v>0</v>
      </c>
      <c r="O142" s="183">
        <f t="shared" si="14"/>
        <v>0</v>
      </c>
    </row>
    <row r="143" spans="1:15" s="21" customFormat="1">
      <c r="A143" s="176">
        <f>MAX($A$12:A142)+1</f>
        <v>132</v>
      </c>
      <c r="B143" s="177" t="s">
        <v>146</v>
      </c>
      <c r="C143" s="178" t="s">
        <v>325</v>
      </c>
      <c r="D143" s="179" t="s">
        <v>327</v>
      </c>
      <c r="E143" s="186" t="s">
        <v>210</v>
      </c>
      <c r="F143" s="177"/>
      <c r="G143" s="178" t="s">
        <v>44</v>
      </c>
      <c r="H143" s="181">
        <v>17.82</v>
      </c>
      <c r="I143" s="178">
        <v>0.02</v>
      </c>
      <c r="J143" s="182">
        <v>1</v>
      </c>
      <c r="K143" s="9"/>
      <c r="L143" s="183">
        <f t="shared" ref="L143:L158" si="15">H143*J143</f>
        <v>17.82</v>
      </c>
      <c r="M143" s="183">
        <f t="shared" ref="M143:M158" si="16">IFERROR(L143/K143,0)</f>
        <v>0</v>
      </c>
      <c r="N143" s="184">
        <f t="shared" ref="N143:N158" si="17">IF(O143&gt;0,O143/J143,0)</f>
        <v>0</v>
      </c>
      <c r="O143" s="183">
        <f t="shared" ref="O143:O158" si="18">ROUND(M143*SVS_UR,2)</f>
        <v>0</v>
      </c>
    </row>
    <row r="144" spans="1:15" s="21" customFormat="1">
      <c r="A144" s="176">
        <f>MAX($A$12:A143)+1</f>
        <v>133</v>
      </c>
      <c r="B144" s="177" t="s">
        <v>146</v>
      </c>
      <c r="C144" s="178" t="s">
        <v>325</v>
      </c>
      <c r="D144" s="179" t="s">
        <v>328</v>
      </c>
      <c r="E144" s="186" t="s">
        <v>160</v>
      </c>
      <c r="F144" s="177" t="s">
        <v>199</v>
      </c>
      <c r="G144" s="178" t="s">
        <v>69</v>
      </c>
      <c r="H144" s="181">
        <v>51.4</v>
      </c>
      <c r="I144" s="178">
        <v>2.5</v>
      </c>
      <c r="J144" s="182">
        <v>97.8</v>
      </c>
      <c r="K144" s="9"/>
      <c r="L144" s="183">
        <f t="shared" si="15"/>
        <v>5026.92</v>
      </c>
      <c r="M144" s="183">
        <f t="shared" si="16"/>
        <v>0</v>
      </c>
      <c r="N144" s="184">
        <f t="shared" si="17"/>
        <v>0</v>
      </c>
      <c r="O144" s="183">
        <f t="shared" si="18"/>
        <v>0</v>
      </c>
    </row>
    <row r="145" spans="1:15" s="21" customFormat="1">
      <c r="A145" s="176">
        <f>MAX($A$12:A144)+1</f>
        <v>134</v>
      </c>
      <c r="B145" s="177" t="s">
        <v>146</v>
      </c>
      <c r="C145" s="178" t="s">
        <v>325</v>
      </c>
      <c r="D145" s="179" t="s">
        <v>329</v>
      </c>
      <c r="E145" s="186" t="s">
        <v>160</v>
      </c>
      <c r="F145" s="177" t="s">
        <v>199</v>
      </c>
      <c r="G145" s="178" t="s">
        <v>69</v>
      </c>
      <c r="H145" s="181">
        <v>68.75</v>
      </c>
      <c r="I145" s="178">
        <v>2.5</v>
      </c>
      <c r="J145" s="182">
        <v>97.8</v>
      </c>
      <c r="K145" s="9"/>
      <c r="L145" s="183">
        <f t="shared" si="15"/>
        <v>6723.75</v>
      </c>
      <c r="M145" s="183">
        <f t="shared" si="16"/>
        <v>0</v>
      </c>
      <c r="N145" s="184">
        <f t="shared" si="17"/>
        <v>0</v>
      </c>
      <c r="O145" s="183">
        <f t="shared" si="18"/>
        <v>0</v>
      </c>
    </row>
    <row r="146" spans="1:15" s="21" customFormat="1">
      <c r="A146" s="176">
        <f>MAX($A$12:A145)+1</f>
        <v>135</v>
      </c>
      <c r="B146" s="177" t="s">
        <v>146</v>
      </c>
      <c r="C146" s="178" t="s">
        <v>325</v>
      </c>
      <c r="D146" s="179" t="s">
        <v>330</v>
      </c>
      <c r="E146" s="186" t="s">
        <v>160</v>
      </c>
      <c r="F146" s="177" t="s">
        <v>199</v>
      </c>
      <c r="G146" s="178" t="s">
        <v>69</v>
      </c>
      <c r="H146" s="181">
        <v>68.75</v>
      </c>
      <c r="I146" s="178">
        <v>2.5</v>
      </c>
      <c r="J146" s="182">
        <v>97.8</v>
      </c>
      <c r="K146" s="9"/>
      <c r="L146" s="183">
        <f t="shared" si="15"/>
        <v>6723.75</v>
      </c>
      <c r="M146" s="183">
        <f t="shared" si="16"/>
        <v>0</v>
      </c>
      <c r="N146" s="184">
        <f t="shared" si="17"/>
        <v>0</v>
      </c>
      <c r="O146" s="183">
        <f t="shared" si="18"/>
        <v>0</v>
      </c>
    </row>
    <row r="147" spans="1:15" s="21" customFormat="1">
      <c r="A147" s="176">
        <f>MAX($A$12:A146)+1</f>
        <v>136</v>
      </c>
      <c r="B147" s="177" t="s">
        <v>146</v>
      </c>
      <c r="C147" s="178" t="s">
        <v>325</v>
      </c>
      <c r="D147" s="179" t="s">
        <v>331</v>
      </c>
      <c r="E147" s="186" t="s">
        <v>160</v>
      </c>
      <c r="F147" s="177" t="s">
        <v>199</v>
      </c>
      <c r="G147" s="178" t="s">
        <v>69</v>
      </c>
      <c r="H147" s="181">
        <v>68.53</v>
      </c>
      <c r="I147" s="178">
        <v>2.5</v>
      </c>
      <c r="J147" s="182">
        <v>97.8</v>
      </c>
      <c r="K147" s="9"/>
      <c r="L147" s="183">
        <f t="shared" si="15"/>
        <v>6702.2339999999995</v>
      </c>
      <c r="M147" s="183">
        <f t="shared" si="16"/>
        <v>0</v>
      </c>
      <c r="N147" s="184">
        <f t="shared" si="17"/>
        <v>0</v>
      </c>
      <c r="O147" s="183">
        <f t="shared" si="18"/>
        <v>0</v>
      </c>
    </row>
    <row r="148" spans="1:15" s="21" customFormat="1">
      <c r="A148" s="176">
        <f>MAX($A$12:A147)+1</f>
        <v>137</v>
      </c>
      <c r="B148" s="177" t="s">
        <v>146</v>
      </c>
      <c r="C148" s="178" t="s">
        <v>325</v>
      </c>
      <c r="D148" s="179" t="s">
        <v>332</v>
      </c>
      <c r="E148" s="186" t="s">
        <v>160</v>
      </c>
      <c r="F148" s="177" t="s">
        <v>199</v>
      </c>
      <c r="G148" s="178" t="s">
        <v>69</v>
      </c>
      <c r="H148" s="181">
        <v>71.72</v>
      </c>
      <c r="I148" s="178">
        <v>2.5</v>
      </c>
      <c r="J148" s="182">
        <v>97.8</v>
      </c>
      <c r="K148" s="9"/>
      <c r="L148" s="183">
        <f t="shared" si="15"/>
        <v>7014.2159999999994</v>
      </c>
      <c r="M148" s="183">
        <f t="shared" si="16"/>
        <v>0</v>
      </c>
      <c r="N148" s="184">
        <f t="shared" si="17"/>
        <v>0</v>
      </c>
      <c r="O148" s="183">
        <f t="shared" si="18"/>
        <v>0</v>
      </c>
    </row>
    <row r="149" spans="1:15" s="21" customFormat="1">
      <c r="A149" s="176">
        <f>MAX($A$12:A148)+1</f>
        <v>138</v>
      </c>
      <c r="B149" s="177" t="s">
        <v>146</v>
      </c>
      <c r="C149" s="178" t="s">
        <v>325</v>
      </c>
      <c r="D149" s="179" t="s">
        <v>333</v>
      </c>
      <c r="E149" s="186" t="s">
        <v>212</v>
      </c>
      <c r="F149" s="177" t="s">
        <v>203</v>
      </c>
      <c r="G149" s="178" t="s">
        <v>81</v>
      </c>
      <c r="H149" s="181">
        <v>9.5299999999999994</v>
      </c>
      <c r="I149" s="178">
        <v>5</v>
      </c>
      <c r="J149" s="182">
        <v>185</v>
      </c>
      <c r="K149" s="9"/>
      <c r="L149" s="183">
        <f t="shared" si="15"/>
        <v>1763.05</v>
      </c>
      <c r="M149" s="183">
        <f t="shared" si="16"/>
        <v>0</v>
      </c>
      <c r="N149" s="184">
        <f t="shared" si="17"/>
        <v>0</v>
      </c>
      <c r="O149" s="183">
        <f t="shared" si="18"/>
        <v>0</v>
      </c>
    </row>
    <row r="150" spans="1:15" s="21" customFormat="1">
      <c r="A150" s="176">
        <f>MAX($A$12:A149)+1</f>
        <v>139</v>
      </c>
      <c r="B150" s="177" t="s">
        <v>146</v>
      </c>
      <c r="C150" s="178" t="s">
        <v>325</v>
      </c>
      <c r="D150" s="179" t="s">
        <v>334</v>
      </c>
      <c r="E150" s="186" t="s">
        <v>277</v>
      </c>
      <c r="F150" s="177" t="s">
        <v>201</v>
      </c>
      <c r="G150" s="178" t="s">
        <v>87</v>
      </c>
      <c r="H150" s="181">
        <v>6.07</v>
      </c>
      <c r="I150" s="178">
        <v>5</v>
      </c>
      <c r="J150" s="182">
        <v>185</v>
      </c>
      <c r="K150" s="9"/>
      <c r="L150" s="183">
        <f t="shared" si="15"/>
        <v>1122.95</v>
      </c>
      <c r="M150" s="183">
        <f t="shared" si="16"/>
        <v>0</v>
      </c>
      <c r="N150" s="184">
        <f t="shared" si="17"/>
        <v>0</v>
      </c>
      <c r="O150" s="183">
        <f t="shared" si="18"/>
        <v>0</v>
      </c>
    </row>
    <row r="151" spans="1:15" s="21" customFormat="1">
      <c r="A151" s="176">
        <f>MAX($A$12:A150)+1</f>
        <v>140</v>
      </c>
      <c r="B151" s="177" t="s">
        <v>146</v>
      </c>
      <c r="C151" s="178" t="s">
        <v>325</v>
      </c>
      <c r="D151" s="179" t="s">
        <v>335</v>
      </c>
      <c r="E151" s="186" t="s">
        <v>213</v>
      </c>
      <c r="F151" s="177" t="s">
        <v>199</v>
      </c>
      <c r="G151" s="178" t="s">
        <v>39</v>
      </c>
      <c r="H151" s="181">
        <v>14.59</v>
      </c>
      <c r="I151" s="178">
        <v>1</v>
      </c>
      <c r="J151" s="182">
        <v>39.119999999999997</v>
      </c>
      <c r="K151" s="9"/>
      <c r="L151" s="183">
        <f t="shared" si="15"/>
        <v>570.7607999999999</v>
      </c>
      <c r="M151" s="183">
        <f t="shared" si="16"/>
        <v>0</v>
      </c>
      <c r="N151" s="184">
        <f t="shared" si="17"/>
        <v>0</v>
      </c>
      <c r="O151" s="183">
        <f t="shared" si="18"/>
        <v>0</v>
      </c>
    </row>
    <row r="152" spans="1:15" s="21" customFormat="1">
      <c r="A152" s="176">
        <f>MAX($A$12:A151)+1</f>
        <v>141</v>
      </c>
      <c r="B152" s="177" t="s">
        <v>146</v>
      </c>
      <c r="C152" s="178" t="s">
        <v>325</v>
      </c>
      <c r="D152" s="179" t="s">
        <v>336</v>
      </c>
      <c r="E152" s="186" t="s">
        <v>212</v>
      </c>
      <c r="F152" s="177" t="s">
        <v>203</v>
      </c>
      <c r="G152" s="178" t="s">
        <v>81</v>
      </c>
      <c r="H152" s="181">
        <v>10.199999999999999</v>
      </c>
      <c r="I152" s="178">
        <v>5</v>
      </c>
      <c r="J152" s="182">
        <v>185</v>
      </c>
      <c r="K152" s="9"/>
      <c r="L152" s="183">
        <f t="shared" si="15"/>
        <v>1886.9999999999998</v>
      </c>
      <c r="M152" s="183">
        <f t="shared" si="16"/>
        <v>0</v>
      </c>
      <c r="N152" s="184">
        <f t="shared" si="17"/>
        <v>0</v>
      </c>
      <c r="O152" s="183">
        <f t="shared" si="18"/>
        <v>0</v>
      </c>
    </row>
    <row r="153" spans="1:15" s="21" customFormat="1">
      <c r="A153" s="176">
        <f>MAX($A$12:A152)+1</f>
        <v>142</v>
      </c>
      <c r="B153" s="177" t="s">
        <v>146</v>
      </c>
      <c r="C153" s="178" t="s">
        <v>325</v>
      </c>
      <c r="D153" s="179" t="s">
        <v>337</v>
      </c>
      <c r="E153" s="186" t="s">
        <v>214</v>
      </c>
      <c r="F153" s="177" t="s">
        <v>201</v>
      </c>
      <c r="G153" s="178" t="s">
        <v>87</v>
      </c>
      <c r="H153" s="181">
        <v>13.74</v>
      </c>
      <c r="I153" s="178">
        <v>5</v>
      </c>
      <c r="J153" s="182">
        <v>185</v>
      </c>
      <c r="K153" s="9"/>
      <c r="L153" s="183">
        <f t="shared" si="15"/>
        <v>2541.9</v>
      </c>
      <c r="M153" s="183">
        <f t="shared" si="16"/>
        <v>0</v>
      </c>
      <c r="N153" s="184">
        <f t="shared" si="17"/>
        <v>0</v>
      </c>
      <c r="O153" s="183">
        <f t="shared" si="18"/>
        <v>0</v>
      </c>
    </row>
    <row r="154" spans="1:15" s="21" customFormat="1">
      <c r="A154" s="176">
        <f>MAX($A$12:A153)+1</f>
        <v>143</v>
      </c>
      <c r="B154" s="177" t="s">
        <v>146</v>
      </c>
      <c r="C154" s="178" t="s">
        <v>325</v>
      </c>
      <c r="D154" s="179" t="s">
        <v>338</v>
      </c>
      <c r="E154" s="186" t="s">
        <v>215</v>
      </c>
      <c r="F154" s="177" t="s">
        <v>201</v>
      </c>
      <c r="G154" s="178" t="s">
        <v>87</v>
      </c>
      <c r="H154" s="181">
        <v>5.34</v>
      </c>
      <c r="I154" s="178">
        <v>5</v>
      </c>
      <c r="J154" s="182">
        <v>185</v>
      </c>
      <c r="K154" s="9"/>
      <c r="L154" s="183">
        <f t="shared" si="15"/>
        <v>987.9</v>
      </c>
      <c r="M154" s="183">
        <f t="shared" si="16"/>
        <v>0</v>
      </c>
      <c r="N154" s="184">
        <f t="shared" si="17"/>
        <v>0</v>
      </c>
      <c r="O154" s="183">
        <f t="shared" si="18"/>
        <v>0</v>
      </c>
    </row>
    <row r="155" spans="1:15" s="21" customFormat="1">
      <c r="A155" s="176">
        <f>MAX($A$12:A154)+1</f>
        <v>144</v>
      </c>
      <c r="B155" s="177" t="s">
        <v>146</v>
      </c>
      <c r="C155" s="178" t="s">
        <v>325</v>
      </c>
      <c r="D155" s="179" t="s">
        <v>339</v>
      </c>
      <c r="E155" s="186" t="s">
        <v>212</v>
      </c>
      <c r="F155" s="177" t="s">
        <v>203</v>
      </c>
      <c r="G155" s="178" t="s">
        <v>81</v>
      </c>
      <c r="H155" s="181">
        <v>9.89</v>
      </c>
      <c r="I155" s="178">
        <v>5</v>
      </c>
      <c r="J155" s="182">
        <v>185</v>
      </c>
      <c r="K155" s="9"/>
      <c r="L155" s="183">
        <f t="shared" si="15"/>
        <v>1829.65</v>
      </c>
      <c r="M155" s="183">
        <f t="shared" si="16"/>
        <v>0</v>
      </c>
      <c r="N155" s="184">
        <f t="shared" si="17"/>
        <v>0</v>
      </c>
      <c r="O155" s="183">
        <f t="shared" si="18"/>
        <v>0</v>
      </c>
    </row>
    <row r="156" spans="1:15" s="21" customFormat="1">
      <c r="A156" s="176">
        <f>MAX($A$12:A155)+1</f>
        <v>145</v>
      </c>
      <c r="B156" s="177" t="s">
        <v>146</v>
      </c>
      <c r="C156" s="178" t="s">
        <v>325</v>
      </c>
      <c r="D156" s="179" t="s">
        <v>340</v>
      </c>
      <c r="E156" s="186" t="s">
        <v>216</v>
      </c>
      <c r="F156" s="177" t="s">
        <v>201</v>
      </c>
      <c r="G156" s="178" t="s">
        <v>87</v>
      </c>
      <c r="H156" s="181">
        <v>14.43</v>
      </c>
      <c r="I156" s="178">
        <v>5</v>
      </c>
      <c r="J156" s="182">
        <v>185</v>
      </c>
      <c r="K156" s="9"/>
      <c r="L156" s="183">
        <f t="shared" si="15"/>
        <v>2669.5499999999997</v>
      </c>
      <c r="M156" s="183">
        <f t="shared" si="16"/>
        <v>0</v>
      </c>
      <c r="N156" s="184">
        <f t="shared" si="17"/>
        <v>0</v>
      </c>
      <c r="O156" s="183">
        <f t="shared" si="18"/>
        <v>0</v>
      </c>
    </row>
    <row r="157" spans="1:15" s="21" customFormat="1">
      <c r="A157" s="176">
        <f>MAX($A$12:A156)+1</f>
        <v>146</v>
      </c>
      <c r="B157" s="177" t="s">
        <v>146</v>
      </c>
      <c r="C157" s="178" t="s">
        <v>325</v>
      </c>
      <c r="D157" s="179" t="s">
        <v>341</v>
      </c>
      <c r="E157" s="186" t="s">
        <v>215</v>
      </c>
      <c r="F157" s="177" t="s">
        <v>201</v>
      </c>
      <c r="G157" s="178" t="s">
        <v>87</v>
      </c>
      <c r="H157" s="181">
        <v>10.41</v>
      </c>
      <c r="I157" s="178">
        <v>5</v>
      </c>
      <c r="J157" s="182">
        <v>185</v>
      </c>
      <c r="K157" s="9"/>
      <c r="L157" s="183">
        <f t="shared" si="15"/>
        <v>1925.8500000000001</v>
      </c>
      <c r="M157" s="183">
        <f t="shared" si="16"/>
        <v>0</v>
      </c>
      <c r="N157" s="184">
        <f t="shared" si="17"/>
        <v>0</v>
      </c>
      <c r="O157" s="183">
        <f t="shared" si="18"/>
        <v>0</v>
      </c>
    </row>
    <row r="158" spans="1:15" s="21" customFormat="1">
      <c r="A158" s="176">
        <f>MAX($A$12:A157)+1</f>
        <v>147</v>
      </c>
      <c r="B158" s="177" t="s">
        <v>146</v>
      </c>
      <c r="C158" s="178" t="s">
        <v>325</v>
      </c>
      <c r="D158" s="179" t="s">
        <v>342</v>
      </c>
      <c r="E158" s="186" t="s">
        <v>212</v>
      </c>
      <c r="F158" s="177" t="s">
        <v>203</v>
      </c>
      <c r="G158" s="178" t="s">
        <v>81</v>
      </c>
      <c r="H158" s="181">
        <v>12.97</v>
      </c>
      <c r="I158" s="178">
        <v>5</v>
      </c>
      <c r="J158" s="182">
        <v>185</v>
      </c>
      <c r="K158" s="9"/>
      <c r="L158" s="183">
        <f t="shared" si="15"/>
        <v>2399.4500000000003</v>
      </c>
      <c r="M158" s="183">
        <f t="shared" si="16"/>
        <v>0</v>
      </c>
      <c r="N158" s="184">
        <f t="shared" si="17"/>
        <v>0</v>
      </c>
      <c r="O158" s="183">
        <f t="shared" si="18"/>
        <v>0</v>
      </c>
    </row>
    <row r="159" spans="1:15" s="21" customFormat="1">
      <c r="A159" s="176">
        <f>MAX($A$12:A158)+1</f>
        <v>148</v>
      </c>
      <c r="B159" s="177" t="s">
        <v>146</v>
      </c>
      <c r="C159" s="178" t="s">
        <v>325</v>
      </c>
      <c r="D159" s="179" t="s">
        <v>343</v>
      </c>
      <c r="E159" s="186" t="s">
        <v>82</v>
      </c>
      <c r="F159" s="177" t="s">
        <v>203</v>
      </c>
      <c r="G159" s="178" t="s">
        <v>81</v>
      </c>
      <c r="H159" s="181">
        <v>83.98</v>
      </c>
      <c r="I159" s="178">
        <v>5</v>
      </c>
      <c r="J159" s="182">
        <v>185</v>
      </c>
      <c r="K159" s="9"/>
      <c r="L159" s="183">
        <f t="shared" ref="L159" si="19">H159*J159</f>
        <v>15536.300000000001</v>
      </c>
      <c r="M159" s="183">
        <f t="shared" ref="M159" si="20">IFERROR(L159/K159,0)</f>
        <v>0</v>
      </c>
      <c r="N159" s="184">
        <f t="shared" ref="N159" si="21">IF(O159&gt;0,O159/J159,0)</f>
        <v>0</v>
      </c>
      <c r="O159" s="183">
        <f t="shared" ref="O159" si="22">ROUND(M159*SVS_UR,2)</f>
        <v>0</v>
      </c>
    </row>
    <row r="160" spans="1:15" s="21" customFormat="1">
      <c r="A160" s="192" t="s">
        <v>5</v>
      </c>
      <c r="B160" s="193" t="s">
        <v>62</v>
      </c>
      <c r="C160" s="194"/>
      <c r="D160" s="195"/>
      <c r="E160" s="194"/>
      <c r="F160" s="194"/>
      <c r="G160" s="196"/>
      <c r="H160" s="197">
        <f>SUM(H12:H159)</f>
        <v>5393.7899999999981</v>
      </c>
      <c r="I160" s="198"/>
      <c r="J160" s="199"/>
      <c r="K160" s="200">
        <f>IFERROR(L160/M160,0)</f>
        <v>0</v>
      </c>
      <c r="L160" s="197">
        <f>SUM(L12:L159)</f>
        <v>812854.94320000033</v>
      </c>
      <c r="M160" s="197">
        <f>SUM(M12:M159)</f>
        <v>0</v>
      </c>
      <c r="N160" s="201"/>
      <c r="O160" s="202">
        <f>SUM(O12:O159)</f>
        <v>0</v>
      </c>
    </row>
    <row r="161" spans="1:15">
      <c r="I161" s="203"/>
      <c r="L161" s="5"/>
    </row>
    <row r="162" spans="1:15">
      <c r="A162" s="204"/>
      <c r="B162" s="205"/>
      <c r="C162" s="206" t="str">
        <f>"weil "&amp;COUNTA($A:$A)-SUBTOTAL(103,$A:$A)&amp;" Zeile(n) Ausgeblendet"</f>
        <v>weil 0 Zeile(n) Ausgeblendet</v>
      </c>
      <c r="D162" s="207" t="str">
        <f>"oder Abgefiltert sind, Teilsummen:"</f>
        <v>oder Abgefiltert sind, Teilsummen:</v>
      </c>
      <c r="E162" s="206"/>
      <c r="F162" s="206"/>
      <c r="G162" s="208"/>
      <c r="H162" s="209">
        <f>SUBTOTAL(109,H12:H159)</f>
        <v>5393.7899999999981</v>
      </c>
      <c r="I162" s="204"/>
      <c r="J162" s="206" t="s">
        <v>822</v>
      </c>
      <c r="K162" s="210">
        <f>SUBTOTAL(103,I12:I159)</f>
        <v>138</v>
      </c>
      <c r="L162" s="209">
        <f>SUBTOTAL(109,L12:L159)</f>
        <v>812854.94320000033</v>
      </c>
      <c r="M162" s="209">
        <f>SUBTOTAL(109,M12:M159)</f>
        <v>0</v>
      </c>
      <c r="N162" s="211"/>
      <c r="O162" s="209">
        <f>SUBTOTAL(109,O12:O159)</f>
        <v>0</v>
      </c>
    </row>
    <row r="163" spans="1:15">
      <c r="H163" s="212"/>
      <c r="I163" s="203"/>
      <c r="L163" s="5"/>
    </row>
    <row r="164" spans="1:15">
      <c r="A164" s="213" t="s">
        <v>25</v>
      </c>
      <c r="B164" s="213"/>
      <c r="C164" s="214"/>
      <c r="D164" s="215"/>
      <c r="E164" s="216"/>
      <c r="F164" s="217"/>
      <c r="G164" s="218"/>
      <c r="H164" s="219"/>
      <c r="I164" s="219"/>
      <c r="J164" s="219"/>
      <c r="K164" s="219"/>
      <c r="L164" s="219"/>
      <c r="M164" s="219"/>
      <c r="N164" s="219"/>
      <c r="O164" s="219"/>
    </row>
    <row r="165" spans="1:15" ht="6" customHeight="1">
      <c r="A165" s="213"/>
      <c r="B165" s="213"/>
      <c r="C165" s="214"/>
      <c r="D165" s="215"/>
      <c r="E165" s="216"/>
      <c r="F165" s="217"/>
      <c r="G165" s="218"/>
      <c r="H165" s="219"/>
      <c r="I165" s="219"/>
      <c r="J165" s="219"/>
      <c r="K165" s="219"/>
      <c r="L165" s="219"/>
      <c r="M165" s="219"/>
      <c r="N165" s="219"/>
      <c r="O165" s="219"/>
    </row>
    <row r="166" spans="1:15">
      <c r="A166" s="4" t="s">
        <v>26</v>
      </c>
      <c r="B166" s="4" t="s">
        <v>27</v>
      </c>
      <c r="D166" s="33" t="s">
        <v>28</v>
      </c>
      <c r="E166" s="220" t="s">
        <v>29</v>
      </c>
      <c r="J166" s="5"/>
      <c r="K166" s="5"/>
      <c r="L166" s="5"/>
      <c r="M166" s="5"/>
      <c r="N166" s="5"/>
      <c r="O166" s="5"/>
    </row>
    <row r="167" spans="1:15">
      <c r="A167" s="4" t="s">
        <v>12</v>
      </c>
      <c r="B167" s="4" t="s">
        <v>30</v>
      </c>
      <c r="D167" s="33" t="s">
        <v>31</v>
      </c>
      <c r="E167" s="220" t="s">
        <v>32</v>
      </c>
      <c r="J167" s="5"/>
      <c r="K167" s="5"/>
      <c r="L167" s="5"/>
      <c r="M167" s="5"/>
      <c r="N167" s="5"/>
      <c r="O167" s="5"/>
    </row>
    <row r="168" spans="1:15">
      <c r="A168" s="4" t="s">
        <v>33</v>
      </c>
      <c r="B168" s="4" t="s">
        <v>34</v>
      </c>
      <c r="D168" s="215" t="s">
        <v>50</v>
      </c>
      <c r="E168" s="221" t="s">
        <v>51</v>
      </c>
      <c r="J168" s="5"/>
      <c r="K168" s="5"/>
      <c r="L168" s="5"/>
      <c r="M168" s="5"/>
      <c r="N168" s="5"/>
      <c r="O168" s="5"/>
    </row>
    <row r="169" spans="1:15">
      <c r="A169" s="4" t="s">
        <v>35</v>
      </c>
      <c r="B169" s="4" t="s">
        <v>36</v>
      </c>
      <c r="D169" s="33" t="s">
        <v>37</v>
      </c>
      <c r="E169" s="1" t="s">
        <v>38</v>
      </c>
      <c r="J169" s="5"/>
      <c r="K169" s="5"/>
      <c r="L169" s="5"/>
      <c r="M169" s="5"/>
      <c r="N169" s="5"/>
      <c r="O169" s="5"/>
    </row>
    <row r="170" spans="1:15">
      <c r="J170" s="5"/>
      <c r="K170" s="5"/>
      <c r="L170" s="5"/>
      <c r="M170" s="5"/>
      <c r="N170" s="5"/>
      <c r="O170" s="5"/>
    </row>
    <row r="171" spans="1:15">
      <c r="B171" s="222" t="s">
        <v>148</v>
      </c>
      <c r="C171" s="223"/>
      <c r="D171"/>
      <c r="I171"/>
      <c r="J171"/>
      <c r="K171"/>
      <c r="L171"/>
      <c r="M171"/>
      <c r="N171"/>
      <c r="O171"/>
    </row>
    <row r="172" spans="1:15">
      <c r="B172" s="224" t="s">
        <v>146</v>
      </c>
      <c r="C172" s="225"/>
      <c r="D172"/>
    </row>
    <row r="173" spans="1:15">
      <c r="B173" s="226" t="s">
        <v>801</v>
      </c>
      <c r="C173" s="227"/>
      <c r="D173"/>
    </row>
    <row r="174" spans="1:15">
      <c r="B174" s="228" t="s">
        <v>802</v>
      </c>
      <c r="C174" s="229"/>
    </row>
    <row r="175" spans="1:15" ht="14.4">
      <c r="B175" s="38" t="s">
        <v>155</v>
      </c>
      <c r="C175" s="39"/>
    </row>
  </sheetData>
  <sheetProtection algorithmName="SHA-512" hashValue="Mm6/fI+/VxemJ8Np7AhnT+3nwcp/dzgD3Hq7xoQm5qxhF8H2LMnLPzUeZMTN4Eml1cVp73n7KwWKxzkH3owb2w==" saltValue="LTJTyRzgTIZHGhbpVDp/Tg==" spinCount="100000" sheet="1" objects="1" scenarios="1" formatColumns="0" formatRows="0" autoFilter="0"/>
  <autoFilter ref="A10:O160" xr:uid="{4112C193-0091-4F4D-9B04-668C2E17B7CE}"/>
  <mergeCells count="3">
    <mergeCell ref="G1:K4"/>
    <mergeCell ref="G5:K6"/>
    <mergeCell ref="B7:D8"/>
  </mergeCells>
  <conditionalFormatting sqref="A162:O162">
    <cfRule type="expression" dxfId="118" priority="11">
      <formula>IF(SUBTOTAL(103,$A:$A)=COUNTA($A:$A),TRUE,FALSE)</formula>
    </cfRule>
  </conditionalFormatting>
  <conditionalFormatting sqref="B7">
    <cfRule type="expression" dxfId="117" priority="14">
      <formula>B7&lt;&gt;""</formula>
    </cfRule>
  </conditionalFormatting>
  <conditionalFormatting sqref="B21:B29 B32:B40 B49:B86 B105:B125 B142:B158 B159:H159">
    <cfRule type="expression" dxfId="116" priority="789">
      <formula>IF(OR(IF(AND(ISERROR(FIND("!",_xlfn.FORMULATEXT(XED426),1))=FALSE,ISERROR(LEFT(_xlfn.FORMULATEXT(XED426),1)="=")=FALSE),TRUE,FALSE),IF(AND(ISERROR(FIND("!",_xlfn.FORMULATEXT(XEE426),1))=FALSE,ISERROR(LEFT(_xlfn.FORMULATEXT(XEE426),1)="=")=FALSE),TRUE,FALSE),IF(AND(ISERROR(FIND("!",_xlfn.FORMULATEXT(XEF426),1))=FALSE,ISERROR(LEFT(_xlfn.FORMULATEXT(XEF426),1)="=")=FALSE),TRUE,FALSE),IF(AND(ISERROR(FIND("!",_xlfn.FORMULATEXT(XEG426),1))=FALSE,ISERROR(LEFT(_xlfn.FORMULATEXT(XEG426),1)="=")=FALSE),TRUE,FALSE),IF(AND(ISERROR(FIND("!",_xlfn.FORMULATEXT(XEH426),1))=FALSE,ISERROR(LEFT(_xlfn.FORMULATEXT(XEH426),1)="=")=FALSE),TRUE,FALSE),IF(AND(ISERROR(FIND("!",_xlfn.FORMULATEXT(XEI426),1))=FALSE,ISERROR(LEFT(_xlfn.FORMULATEXT(XEI426),1)="=")=FALSE),TRUE,FALSE),IF(AND(ISERROR(FIND("!",_xlfn.FORMULATEXT(XEJ426),1))=FALSE,ISERROR(LEFT(_xlfn.FORMULATEXT(XEJ426),1)="=")=FALSE),TRUE,FALSE),IF(AND(ISERROR(FIND("!",_xlfn.FORMULATEXT(XEK426),1))=FALSE,ISERROR(LEFT(_xlfn.FORMULATEXT(XEK426),1)="=")=FALSE),TRUE,FALSE))=TRUE,TRUE,FALSE)</formula>
    </cfRule>
  </conditionalFormatting>
  <conditionalFormatting sqref="B12:I12 B13:H20 B21:I73 B74:H74 B75:I78 B79:H79 B80:I158">
    <cfRule type="expression" dxfId="115" priority="78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2 B13:H20 B21:I73 B74:H74 B75:I78 B79:H79 B80:I159">
    <cfRule type="expression" dxfId="114" priority="15">
      <formula>AND(NOT(ISBLANK($E$9)),SEARCH($E$9,$B12&amp;$C12&amp;$D12&amp;$E12&amp;$F12&amp;$G12&amp;$H12))</formula>
    </cfRule>
  </conditionalFormatting>
  <conditionalFormatting sqref="G5:K6">
    <cfRule type="expression" dxfId="113" priority="12">
      <formula>$G$5&lt;&gt;""</formula>
    </cfRule>
  </conditionalFormatting>
  <conditionalFormatting sqref="I159">
    <cfRule type="expression" dxfId="112" priority="788">
      <formula>IF(OR(IF(AND(ISERROR(FIND("!",_xlfn.FORMULATEXT(XEK564),1))=FALSE,ISERROR(LEFT(_xlfn.FORMULATEXT(XEK564),1)="=")=FALSE),TRUE,FALSE),IF(AND(ISERROR(FIND("!",_xlfn.FORMULATEXT(XEL564),1))=FALSE,ISERROR(LEFT(_xlfn.FORMULATEXT(XEL564),1)="=")=FALSE),TRUE,FALSE),IF(AND(ISERROR(FIND("!",_xlfn.FORMULATEXT(XEM564),1))=FALSE,ISERROR(LEFT(_xlfn.FORMULATEXT(XEM564),1)="=")=FALSE),TRUE,FALSE),IF(AND(ISERROR(FIND("!",_xlfn.FORMULATEXT(XEN564),1))=FALSE,ISERROR(LEFT(_xlfn.FORMULATEXT(XEN564),1)="=")=FALSE),TRUE,FALSE),IF(AND(ISERROR(FIND("!",_xlfn.FORMULATEXT(XEO564),1))=FALSE,ISERROR(LEFT(_xlfn.FORMULATEXT(XEO564),1)="=")=FALSE),TRUE,FALSE),IF(AND(ISERROR(FIND("!",_xlfn.FORMULATEXT(XEP564),1))=FALSE,ISERROR(LEFT(_xlfn.FORMULATEXT(XEP564),1)="=")=FALSE),TRUE,FALSE),IF(AND(ISERROR(FIND("!",_xlfn.FORMULATEXT(XEQ564),1))=FALSE,ISERROR(LEFT(_xlfn.FORMULATEXT(XEQ564),1)="=")=FALSE),TRUE,FALSE),IF(AND(ISERROR(FIND("!",_xlfn.FORMULATEXT(A564),1))=FALSE,ISERROR(LEFT(_xlfn.FORMULATEXT(A564),1)="=")=FALSE),TRUE,FALSE))=TRUE,TRUE,FALSE)</formula>
    </cfRule>
  </conditionalFormatting>
  <conditionalFormatting sqref="I13:O20 I74:O74 I79:O79">
    <cfRule type="expression" dxfId="111" priority="1">
      <formula>AND(NOT(ISBLANK($C$8)),SEARCH($C$8,$B13&amp;$C13&amp;$D13&amp;$E13&amp;$G13&amp;$H13))</formula>
    </cfRule>
  </conditionalFormatting>
  <conditionalFormatting sqref="L1:O1">
    <cfRule type="expression" dxfId="110" priority="13">
      <formula>$L$1&lt;&gt;""</formula>
    </cfRule>
  </conditionalFormatting>
  <conditionalFormatting sqref="O4">
    <cfRule type="expression" dxfId="109" priority="10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8" fitToHeight="0" orientation="portrait" r:id="rId1"/>
  <headerFooter>
    <oddFooter>&amp;LPreisblätter&amp;C&amp;A&amp;R&amp;P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EA45-488F-4AF1-AD7C-31B95FEAF261}">
  <sheetPr codeName="Tabelle47">
    <tabColor theme="6" tint="0.39997558519241921"/>
    <pageSetUpPr fitToPage="1"/>
  </sheetPr>
  <dimension ref="A1:O171"/>
  <sheetViews>
    <sheetView showGridLines="0" zoomScaleNormal="100" workbookViewId="0">
      <pane ySplit="10" topLeftCell="A77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3.44140625" style="16" bestFit="1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07"/>
      <c r="B1" s="230" t="str">
        <f>HYPERLINK("#'Zusammenfassung'"&amp;"!A10","Zurück")</f>
        <v>Zurück</v>
      </c>
      <c r="C1" s="109"/>
      <c r="D1" s="231"/>
      <c r="E1" s="111" t="s">
        <v>75</v>
      </c>
      <c r="F1" s="232" t="s">
        <v>65</v>
      </c>
      <c r="G1" s="410"/>
      <c r="H1" s="388"/>
      <c r="I1" s="388"/>
      <c r="J1" s="388"/>
      <c r="K1" s="389"/>
      <c r="L1" s="233" t="str">
        <f>IF(OR(COUNT(K12:K159)&lt;&gt;COUNTIF(M12:M159,"&gt;0")-COUNTIF(A11:A1748,"ZS"),$K$7=""),"Das Preisblatt ist nicht vollständig ausgefüllt!","")</f>
        <v>Das Preisblatt ist nicht vollständig ausgefüllt!</v>
      </c>
      <c r="M1" s="234"/>
      <c r="N1" s="234"/>
      <c r="O1" s="235"/>
    </row>
    <row r="2" spans="1:15">
      <c r="A2" s="236" t="s">
        <v>16</v>
      </c>
      <c r="B2" s="237" t="str">
        <f>kunde</f>
        <v>Krailling</v>
      </c>
      <c r="C2" s="238"/>
      <c r="D2" s="239"/>
      <c r="E2" s="240" t="s">
        <v>15</v>
      </c>
      <c r="F2" s="241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42"/>
      <c r="N2" s="243"/>
      <c r="O2" s="244">
        <f>O160</f>
        <v>0</v>
      </c>
    </row>
    <row r="3" spans="1:15">
      <c r="A3" s="236"/>
      <c r="B3" s="125" t="s">
        <v>146</v>
      </c>
      <c r="C3" s="2"/>
      <c r="E3" s="240" t="s">
        <v>17</v>
      </c>
      <c r="F3" s="245">
        <f>Datum</f>
        <v>46210</v>
      </c>
      <c r="G3" s="390"/>
      <c r="H3" s="391"/>
      <c r="I3" s="391"/>
      <c r="J3" s="391"/>
      <c r="K3" s="392"/>
      <c r="L3" s="246" t="s">
        <v>10</v>
      </c>
      <c r="M3" s="242"/>
      <c r="N3" s="243"/>
      <c r="O3" s="247">
        <f>M160</f>
        <v>0</v>
      </c>
    </row>
    <row r="4" spans="1:15">
      <c r="A4" s="236"/>
      <c r="B4" s="125"/>
      <c r="C4" s="2"/>
      <c r="D4" s="248"/>
      <c r="E4" s="249" t="s">
        <v>13</v>
      </c>
      <c r="F4" s="250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246" t="s">
        <v>11</v>
      </c>
      <c r="M4" s="242"/>
      <c r="N4" s="251"/>
      <c r="O4" s="252">
        <f>K160</f>
        <v>0</v>
      </c>
    </row>
    <row r="5" spans="1:15">
      <c r="A5" s="236"/>
      <c r="B5" s="131" t="s">
        <v>803</v>
      </c>
      <c r="C5" s="2"/>
      <c r="D5" s="248"/>
      <c r="E5" s="249" t="s">
        <v>49</v>
      </c>
      <c r="F5" s="253" t="str" cm="1">
        <f t="array" aca="1" ref="F5" ca="1">MID(CELL("dateiname",A1),FIND("]",CELL("dateiname",A1))+7,2)</f>
        <v xml:space="preserve">1 </v>
      </c>
      <c r="G5" s="411" t="str">
        <f>IF(L1="",IF(O4&gt;K8,"Die angebotene Durchschnittsleistung überschreitet die zulässige Obergrenze der Reinigungsleistung",""),"")</f>
        <v/>
      </c>
      <c r="H5" s="411"/>
      <c r="I5" s="411"/>
      <c r="J5" s="411"/>
      <c r="K5" s="412"/>
      <c r="L5" s="254" t="s">
        <v>7</v>
      </c>
      <c r="M5" s="254"/>
      <c r="N5" s="254"/>
      <c r="O5" s="255">
        <f>I160</f>
        <v>5393.7899999999981</v>
      </c>
    </row>
    <row r="6" spans="1:15">
      <c r="A6" s="256"/>
      <c r="B6" s="136">
        <v>82152</v>
      </c>
      <c r="C6" s="137" t="s">
        <v>145</v>
      </c>
      <c r="D6" s="257"/>
      <c r="E6" s="249" t="s">
        <v>75</v>
      </c>
      <c r="F6" s="253" t="str" cm="1">
        <f t="array" aca="1" ref="F6" ca="1">MID(CELL("dateiname",A2),FIND("]",CELL("dateiname",A2))+9,255)</f>
        <v>GrR</v>
      </c>
      <c r="G6" s="413"/>
      <c r="H6" s="413"/>
      <c r="I6" s="413"/>
      <c r="J6" s="413"/>
      <c r="K6" s="414"/>
      <c r="L6" s="254" t="s">
        <v>8</v>
      </c>
      <c r="M6" s="254"/>
      <c r="N6" s="258"/>
      <c r="O6" s="255">
        <f>L160</f>
        <v>5393.7899999999981</v>
      </c>
    </row>
    <row r="7" spans="1:15" ht="15.6">
      <c r="A7" s="236"/>
      <c r="B7" s="406" t="str">
        <f>IF(AND(ROUND(SUM(H12:H160)/2,2)=ROUND(H160,2),ROUND(SUM(L12:L160)/2,2)=ROUND(L160,2),ROUND(SUM(M12:M160)/2,2)=ROUND(M160,2),ROUND(SUM(O12:O160)/2,2)=ROUND(O160,2)),"","SUMMENFEHLER")</f>
        <v/>
      </c>
      <c r="C7" s="406"/>
      <c r="D7" s="407"/>
      <c r="E7" s="259"/>
      <c r="F7" s="260"/>
      <c r="G7" s="261"/>
      <c r="H7" s="262"/>
      <c r="I7" s="261"/>
      <c r="J7" s="263" t="s">
        <v>41</v>
      </c>
      <c r="K7" s="17"/>
      <c r="L7" s="254"/>
      <c r="M7" s="254"/>
      <c r="N7" s="254"/>
      <c r="O7" s="264">
        <f>IFERROR(O2/O6,0)</f>
        <v>0</v>
      </c>
    </row>
    <row r="8" spans="1:15" ht="15.6">
      <c r="A8" s="256"/>
      <c r="B8" s="408"/>
      <c r="C8" s="408"/>
      <c r="D8" s="409"/>
      <c r="E8" s="259"/>
      <c r="F8" s="260"/>
      <c r="G8" s="261"/>
      <c r="H8" s="265"/>
      <c r="I8" s="261"/>
      <c r="J8" s="263" t="s">
        <v>58</v>
      </c>
      <c r="K8" s="152">
        <v>15</v>
      </c>
      <c r="L8" s="254"/>
      <c r="M8" s="254"/>
      <c r="N8" s="254"/>
      <c r="O8" s="266">
        <f>COUNTA(J12:J159)</f>
        <v>148</v>
      </c>
    </row>
    <row r="9" spans="1:15">
      <c r="A9" s="267"/>
      <c r="B9" s="268"/>
      <c r="C9" s="268"/>
      <c r="D9" s="269" t="s">
        <v>128</v>
      </c>
      <c r="E9" s="270"/>
      <c r="F9" s="271"/>
      <c r="G9" s="271"/>
      <c r="H9" s="271"/>
      <c r="I9" s="271"/>
      <c r="J9" s="271"/>
      <c r="K9" s="157"/>
      <c r="L9" s="272"/>
      <c r="M9" s="272"/>
      <c r="N9" s="272"/>
      <c r="O9" s="273"/>
    </row>
    <row r="10" spans="1:15" s="18" customFormat="1" ht="24.75" customHeight="1">
      <c r="A10" s="274" t="s">
        <v>1</v>
      </c>
      <c r="B10" s="275" t="s">
        <v>63</v>
      </c>
      <c r="C10" s="276" t="s">
        <v>3</v>
      </c>
      <c r="D10" s="277" t="s">
        <v>125</v>
      </c>
      <c r="E10" s="278" t="s">
        <v>2</v>
      </c>
      <c r="F10" s="279" t="s">
        <v>18</v>
      </c>
      <c r="G10" s="280" t="s">
        <v>142</v>
      </c>
      <c r="H10" s="280" t="s">
        <v>143</v>
      </c>
      <c r="I10" s="280" t="s">
        <v>19</v>
      </c>
      <c r="J10" s="280" t="s">
        <v>20</v>
      </c>
      <c r="K10" s="280" t="s">
        <v>21</v>
      </c>
      <c r="L10" s="280" t="s">
        <v>22</v>
      </c>
      <c r="M10" s="280" t="s">
        <v>14</v>
      </c>
      <c r="N10" s="280" t="s">
        <v>23</v>
      </c>
      <c r="O10" s="280" t="s">
        <v>24</v>
      </c>
    </row>
    <row r="11" spans="1:15" customFormat="1">
      <c r="A11" s="281">
        <v>0</v>
      </c>
      <c r="B11" s="282"/>
      <c r="C11" s="283"/>
      <c r="D11" s="284"/>
      <c r="E11" s="285"/>
      <c r="F11" s="285"/>
      <c r="G11" s="286"/>
      <c r="H11" s="287"/>
      <c r="I11" s="287"/>
      <c r="J11" s="288"/>
      <c r="K11" s="288"/>
      <c r="L11" s="289"/>
      <c r="M11" s="285"/>
      <c r="N11" s="289"/>
      <c r="O11" s="290"/>
    </row>
    <row r="12" spans="1:15">
      <c r="A12" s="291">
        <v>1</v>
      </c>
      <c r="B12" s="177" t="s">
        <v>205</v>
      </c>
      <c r="C12" s="292" t="s">
        <v>206</v>
      </c>
      <c r="D12" s="293" t="s">
        <v>161</v>
      </c>
      <c r="E12" s="177" t="s">
        <v>147</v>
      </c>
      <c r="F12" s="178" t="s">
        <v>199</v>
      </c>
      <c r="G12" s="294" t="s">
        <v>71</v>
      </c>
      <c r="H12" s="292" t="s">
        <v>83</v>
      </c>
      <c r="I12" s="295">
        <v>15.84</v>
      </c>
      <c r="J12" s="296">
        <v>1</v>
      </c>
      <c r="K12" s="9"/>
      <c r="L12" s="297">
        <f t="shared" ref="L12" si="0">I12*J12</f>
        <v>15.84</v>
      </c>
      <c r="M12" s="297">
        <f t="shared" ref="M12" si="1">IFERROR(L12/K12,0)</f>
        <v>0</v>
      </c>
      <c r="N12" s="298">
        <f t="shared" ref="N12" si="2">IF(O12&gt;0,O12/J12,0)</f>
        <v>0</v>
      </c>
      <c r="O12" s="297">
        <f t="shared" ref="O12" si="3">ROUND(M12*SVS_GrR_L_Wert,2)</f>
        <v>0</v>
      </c>
    </row>
    <row r="13" spans="1:15">
      <c r="A13" s="291">
        <f>MAX($A$12:A12)+1</f>
        <v>2</v>
      </c>
      <c r="B13" s="177" t="s">
        <v>205</v>
      </c>
      <c r="C13" s="178" t="s">
        <v>206</v>
      </c>
      <c r="D13" s="178" t="s">
        <v>162</v>
      </c>
      <c r="E13" s="177" t="s">
        <v>82</v>
      </c>
      <c r="F13" s="178" t="s">
        <v>199</v>
      </c>
      <c r="G13" s="294" t="s">
        <v>71</v>
      </c>
      <c r="H13" s="292" t="s">
        <v>81</v>
      </c>
      <c r="I13" s="299">
        <v>27.58</v>
      </c>
      <c r="J13" s="296">
        <v>1</v>
      </c>
      <c r="K13" s="9"/>
      <c r="L13" s="297">
        <f t="shared" ref="L13" si="4">I13*J13</f>
        <v>27.58</v>
      </c>
      <c r="M13" s="297">
        <f t="shared" ref="M13" si="5">IFERROR(L13/K13,0)</f>
        <v>0</v>
      </c>
      <c r="N13" s="298">
        <f t="shared" ref="N13" si="6">IF(O13&gt;0,O13/J13,0)</f>
        <v>0</v>
      </c>
      <c r="O13" s="297">
        <f t="shared" ref="O13" si="7">ROUND(M13*SVS_GrR_L_Wert,2)</f>
        <v>0</v>
      </c>
    </row>
    <row r="14" spans="1:15">
      <c r="A14" s="291">
        <f>MAX($A$12:A13)+1</f>
        <v>3</v>
      </c>
      <c r="B14" s="177" t="s">
        <v>205</v>
      </c>
      <c r="C14" s="292" t="s">
        <v>206</v>
      </c>
      <c r="D14" s="293" t="s">
        <v>163</v>
      </c>
      <c r="E14" s="177" t="s">
        <v>148</v>
      </c>
      <c r="F14" s="178" t="s">
        <v>199</v>
      </c>
      <c r="G14" s="294" t="s">
        <v>71</v>
      </c>
      <c r="H14" s="292" t="s">
        <v>80</v>
      </c>
      <c r="I14" s="295">
        <v>11.99</v>
      </c>
      <c r="J14" s="296">
        <v>1</v>
      </c>
      <c r="K14" s="9"/>
      <c r="L14" s="297">
        <f t="shared" ref="L14:L78" si="8">I14*J14</f>
        <v>11.99</v>
      </c>
      <c r="M14" s="297">
        <f t="shared" ref="M14:M78" si="9">IFERROR(L14/K14,0)</f>
        <v>0</v>
      </c>
      <c r="N14" s="298">
        <f t="shared" ref="N14:N78" si="10">IF(O14&gt;0,O14/J14,0)</f>
        <v>0</v>
      </c>
      <c r="O14" s="297">
        <f t="shared" ref="O14" si="11">ROUND(M14*SVS_GrR_L_Wert,2)</f>
        <v>0</v>
      </c>
    </row>
    <row r="15" spans="1:15">
      <c r="A15" s="291">
        <f>MAX($A$12:A14)+1</f>
        <v>4</v>
      </c>
      <c r="B15" s="177" t="s">
        <v>205</v>
      </c>
      <c r="C15" s="292" t="s">
        <v>206</v>
      </c>
      <c r="D15" s="293" t="s">
        <v>164</v>
      </c>
      <c r="E15" s="177" t="s">
        <v>148</v>
      </c>
      <c r="F15" s="178" t="s">
        <v>200</v>
      </c>
      <c r="G15" s="294" t="s">
        <v>71</v>
      </c>
      <c r="H15" s="292" t="s">
        <v>80</v>
      </c>
      <c r="I15" s="295">
        <v>12.23</v>
      </c>
      <c r="J15" s="296">
        <v>1</v>
      </c>
      <c r="K15" s="9"/>
      <c r="L15" s="297">
        <f t="shared" si="8"/>
        <v>12.23</v>
      </c>
      <c r="M15" s="297">
        <f t="shared" si="9"/>
        <v>0</v>
      </c>
      <c r="N15" s="298">
        <f t="shared" si="10"/>
        <v>0</v>
      </c>
      <c r="O15" s="297">
        <f t="shared" ref="O15" si="12">ROUND(M15*SVS_GrR_L_Wert,2)</f>
        <v>0</v>
      </c>
    </row>
    <row r="16" spans="1:15">
      <c r="A16" s="291">
        <f>MAX($A$12:A15)+1</f>
        <v>5</v>
      </c>
      <c r="B16" s="177" t="s">
        <v>205</v>
      </c>
      <c r="C16" s="292" t="s">
        <v>206</v>
      </c>
      <c r="D16" s="293" t="s">
        <v>165</v>
      </c>
      <c r="E16" s="177" t="s">
        <v>148</v>
      </c>
      <c r="F16" s="178" t="s">
        <v>199</v>
      </c>
      <c r="G16" s="294" t="s">
        <v>71</v>
      </c>
      <c r="H16" s="292" t="s">
        <v>80</v>
      </c>
      <c r="I16" s="295">
        <v>23.03</v>
      </c>
      <c r="J16" s="296">
        <v>1</v>
      </c>
      <c r="K16" s="9"/>
      <c r="L16" s="297">
        <f t="shared" si="8"/>
        <v>23.03</v>
      </c>
      <c r="M16" s="297">
        <f t="shared" si="9"/>
        <v>0</v>
      </c>
      <c r="N16" s="298">
        <f t="shared" si="10"/>
        <v>0</v>
      </c>
      <c r="O16" s="297">
        <f t="shared" ref="O16" si="13">ROUND(M16*SVS_GrR_L_Wert,2)</f>
        <v>0</v>
      </c>
    </row>
    <row r="17" spans="1:15">
      <c r="A17" s="291">
        <f>MAX($A$12:A16)+1</f>
        <v>6</v>
      </c>
      <c r="B17" s="177" t="s">
        <v>205</v>
      </c>
      <c r="C17" s="292" t="s">
        <v>206</v>
      </c>
      <c r="D17" s="293" t="s">
        <v>166</v>
      </c>
      <c r="E17" s="177" t="s">
        <v>148</v>
      </c>
      <c r="F17" s="178" t="s">
        <v>199</v>
      </c>
      <c r="G17" s="294" t="s">
        <v>71</v>
      </c>
      <c r="H17" s="292" t="s">
        <v>80</v>
      </c>
      <c r="I17" s="295">
        <v>9.08</v>
      </c>
      <c r="J17" s="296">
        <v>1</v>
      </c>
      <c r="K17" s="9"/>
      <c r="L17" s="297">
        <f t="shared" si="8"/>
        <v>9.08</v>
      </c>
      <c r="M17" s="297">
        <f t="shared" si="9"/>
        <v>0</v>
      </c>
      <c r="N17" s="298">
        <f t="shared" si="10"/>
        <v>0</v>
      </c>
      <c r="O17" s="297">
        <f t="shared" ref="O17" si="14">ROUND(M17*SVS_GrR_L_Wert,2)</f>
        <v>0</v>
      </c>
    </row>
    <row r="18" spans="1:15">
      <c r="A18" s="291">
        <f>MAX($A$12:A17)+1</f>
        <v>7</v>
      </c>
      <c r="B18" s="177" t="s">
        <v>205</v>
      </c>
      <c r="C18" s="292" t="s">
        <v>206</v>
      </c>
      <c r="D18" s="293" t="s">
        <v>167</v>
      </c>
      <c r="E18" s="177" t="s">
        <v>148</v>
      </c>
      <c r="F18" s="178" t="s">
        <v>199</v>
      </c>
      <c r="G18" s="294" t="s">
        <v>71</v>
      </c>
      <c r="H18" s="292" t="s">
        <v>80</v>
      </c>
      <c r="I18" s="295">
        <v>8.26</v>
      </c>
      <c r="J18" s="296">
        <v>1</v>
      </c>
      <c r="K18" s="9"/>
      <c r="L18" s="297">
        <f t="shared" si="8"/>
        <v>8.26</v>
      </c>
      <c r="M18" s="297">
        <f t="shared" si="9"/>
        <v>0</v>
      </c>
      <c r="N18" s="298">
        <f t="shared" si="10"/>
        <v>0</v>
      </c>
      <c r="O18" s="297">
        <f t="shared" ref="O18" si="15">ROUND(M18*SVS_GrR_L_Wert,2)</f>
        <v>0</v>
      </c>
    </row>
    <row r="19" spans="1:15">
      <c r="A19" s="291">
        <f>MAX($A$12:A18)+1</f>
        <v>8</v>
      </c>
      <c r="B19" s="177" t="s">
        <v>205</v>
      </c>
      <c r="C19" s="292" t="s">
        <v>206</v>
      </c>
      <c r="D19" s="293" t="s">
        <v>168</v>
      </c>
      <c r="E19" s="177" t="s">
        <v>149</v>
      </c>
      <c r="F19" s="178" t="s">
        <v>201</v>
      </c>
      <c r="G19" s="294" t="s">
        <v>71</v>
      </c>
      <c r="H19" s="292" t="s">
        <v>87</v>
      </c>
      <c r="I19" s="295">
        <v>1.43</v>
      </c>
      <c r="J19" s="296">
        <v>1</v>
      </c>
      <c r="K19" s="9"/>
      <c r="L19" s="297">
        <f t="shared" si="8"/>
        <v>1.43</v>
      </c>
      <c r="M19" s="297">
        <f t="shared" si="9"/>
        <v>0</v>
      </c>
      <c r="N19" s="298">
        <f t="shared" si="10"/>
        <v>0</v>
      </c>
      <c r="O19" s="297">
        <f t="shared" ref="O19" si="16">ROUND(M19*SVS_GrR_L_Wert,2)</f>
        <v>0</v>
      </c>
    </row>
    <row r="20" spans="1:15">
      <c r="A20" s="291">
        <f>MAX($A$12:A19)+1</f>
        <v>9</v>
      </c>
      <c r="B20" s="177" t="s">
        <v>205</v>
      </c>
      <c r="C20" s="292" t="s">
        <v>206</v>
      </c>
      <c r="D20" s="293" t="s">
        <v>169</v>
      </c>
      <c r="E20" s="177" t="s">
        <v>149</v>
      </c>
      <c r="F20" s="178" t="s">
        <v>201</v>
      </c>
      <c r="G20" s="294" t="s">
        <v>71</v>
      </c>
      <c r="H20" s="292" t="s">
        <v>87</v>
      </c>
      <c r="I20" s="295">
        <v>1.43</v>
      </c>
      <c r="J20" s="296">
        <v>1</v>
      </c>
      <c r="K20" s="9"/>
      <c r="L20" s="297">
        <f t="shared" si="8"/>
        <v>1.43</v>
      </c>
      <c r="M20" s="297">
        <f t="shared" si="9"/>
        <v>0</v>
      </c>
      <c r="N20" s="298">
        <f t="shared" si="10"/>
        <v>0</v>
      </c>
      <c r="O20" s="297">
        <f t="shared" ref="O20" si="17">ROUND(M20*SVS_GrR_L_Wert,2)</f>
        <v>0</v>
      </c>
    </row>
    <row r="21" spans="1:15">
      <c r="A21" s="291">
        <f>MAX($A$12:A20)+1</f>
        <v>10</v>
      </c>
      <c r="B21" s="177" t="s">
        <v>205</v>
      </c>
      <c r="C21" s="292" t="s">
        <v>206</v>
      </c>
      <c r="D21" s="293" t="s">
        <v>170</v>
      </c>
      <c r="E21" s="177" t="s">
        <v>150</v>
      </c>
      <c r="F21" s="178" t="s">
        <v>202</v>
      </c>
      <c r="G21" s="294" t="s">
        <v>71</v>
      </c>
      <c r="H21" s="292" t="s">
        <v>83</v>
      </c>
      <c r="I21" s="295">
        <v>72.38</v>
      </c>
      <c r="J21" s="296">
        <v>1</v>
      </c>
      <c r="K21" s="9"/>
      <c r="L21" s="297">
        <f t="shared" si="8"/>
        <v>72.38</v>
      </c>
      <c r="M21" s="297">
        <f t="shared" si="9"/>
        <v>0</v>
      </c>
      <c r="N21" s="298">
        <f t="shared" si="10"/>
        <v>0</v>
      </c>
      <c r="O21" s="297">
        <f t="shared" ref="O21" si="18">ROUND(M21*SVS_GrR_L_Wert,2)</f>
        <v>0</v>
      </c>
    </row>
    <row r="22" spans="1:15">
      <c r="A22" s="291">
        <f>MAX($A$12:A21)+1</f>
        <v>11</v>
      </c>
      <c r="B22" s="177" t="s">
        <v>205</v>
      </c>
      <c r="C22" s="292" t="s">
        <v>206</v>
      </c>
      <c r="D22" s="293" t="s">
        <v>171</v>
      </c>
      <c r="E22" s="177" t="s">
        <v>82</v>
      </c>
      <c r="F22" s="178" t="s">
        <v>203</v>
      </c>
      <c r="G22" s="294" t="s">
        <v>71</v>
      </c>
      <c r="H22" s="292" t="s">
        <v>81</v>
      </c>
      <c r="I22" s="295">
        <v>32.64</v>
      </c>
      <c r="J22" s="296">
        <v>1</v>
      </c>
      <c r="K22" s="9"/>
      <c r="L22" s="297">
        <f t="shared" si="8"/>
        <v>32.64</v>
      </c>
      <c r="M22" s="297">
        <f t="shared" si="9"/>
        <v>0</v>
      </c>
      <c r="N22" s="298">
        <f t="shared" si="10"/>
        <v>0</v>
      </c>
      <c r="O22" s="297">
        <f t="shared" ref="O22" si="19">ROUND(M22*SVS_GrR_L_Wert,2)</f>
        <v>0</v>
      </c>
    </row>
    <row r="23" spans="1:15">
      <c r="A23" s="291">
        <f>MAX($A$12:A22)+1</f>
        <v>12</v>
      </c>
      <c r="B23" s="177" t="s">
        <v>205</v>
      </c>
      <c r="C23" s="292" t="s">
        <v>206</v>
      </c>
      <c r="D23" s="293" t="s">
        <v>172</v>
      </c>
      <c r="E23" s="177" t="s">
        <v>82</v>
      </c>
      <c r="F23" s="178" t="s">
        <v>203</v>
      </c>
      <c r="G23" s="294" t="s">
        <v>71</v>
      </c>
      <c r="H23" s="292" t="s">
        <v>81</v>
      </c>
      <c r="I23" s="295">
        <v>16.760000000000002</v>
      </c>
      <c r="J23" s="296">
        <v>1</v>
      </c>
      <c r="K23" s="9"/>
      <c r="L23" s="297">
        <f t="shared" si="8"/>
        <v>16.760000000000002</v>
      </c>
      <c r="M23" s="297">
        <f t="shared" si="9"/>
        <v>0</v>
      </c>
      <c r="N23" s="298">
        <f t="shared" si="10"/>
        <v>0</v>
      </c>
      <c r="O23" s="297">
        <f t="shared" ref="O23" si="20">ROUND(M23*SVS_GrR_L_Wert,2)</f>
        <v>0</v>
      </c>
    </row>
    <row r="24" spans="1:15">
      <c r="A24" s="291">
        <f>MAX($A$12:A23)+1</f>
        <v>13</v>
      </c>
      <c r="B24" s="177" t="s">
        <v>205</v>
      </c>
      <c r="C24" s="292" t="s">
        <v>206</v>
      </c>
      <c r="D24" s="293" t="s">
        <v>173</v>
      </c>
      <c r="E24" s="177" t="s">
        <v>151</v>
      </c>
      <c r="F24" s="178" t="s">
        <v>199</v>
      </c>
      <c r="G24" s="294" t="s">
        <v>71</v>
      </c>
      <c r="H24" s="292" t="s">
        <v>46</v>
      </c>
      <c r="I24" s="295">
        <v>88.32</v>
      </c>
      <c r="J24" s="296">
        <v>1</v>
      </c>
      <c r="K24" s="9"/>
      <c r="L24" s="297">
        <f t="shared" si="8"/>
        <v>88.32</v>
      </c>
      <c r="M24" s="297">
        <f t="shared" si="9"/>
        <v>0</v>
      </c>
      <c r="N24" s="298">
        <f t="shared" si="10"/>
        <v>0</v>
      </c>
      <c r="O24" s="297">
        <f t="shared" ref="O24" si="21">ROUND(M24*SVS_GrR_L_Wert,2)</f>
        <v>0</v>
      </c>
    </row>
    <row r="25" spans="1:15">
      <c r="A25" s="291">
        <f>MAX($A$12:A24)+1</f>
        <v>14</v>
      </c>
      <c r="B25" s="177" t="s">
        <v>205</v>
      </c>
      <c r="C25" s="292" t="s">
        <v>206</v>
      </c>
      <c r="D25" s="293" t="s">
        <v>174</v>
      </c>
      <c r="E25" s="177" t="s">
        <v>151</v>
      </c>
      <c r="F25" s="178" t="s">
        <v>199</v>
      </c>
      <c r="G25" s="294" t="s">
        <v>71</v>
      </c>
      <c r="H25" s="292" t="s">
        <v>46</v>
      </c>
      <c r="I25" s="295">
        <v>70.2</v>
      </c>
      <c r="J25" s="296">
        <v>1</v>
      </c>
      <c r="K25" s="9"/>
      <c r="L25" s="297">
        <f t="shared" si="8"/>
        <v>70.2</v>
      </c>
      <c r="M25" s="297">
        <f t="shared" si="9"/>
        <v>0</v>
      </c>
      <c r="N25" s="298">
        <f t="shared" si="10"/>
        <v>0</v>
      </c>
      <c r="O25" s="297">
        <f t="shared" ref="O25" si="22">ROUND(M25*SVS_GrR_L_Wert,2)</f>
        <v>0</v>
      </c>
    </row>
    <row r="26" spans="1:15">
      <c r="A26" s="291">
        <f>MAX($A$12:A25)+1</f>
        <v>15</v>
      </c>
      <c r="B26" s="177" t="s">
        <v>205</v>
      </c>
      <c r="C26" s="292" t="s">
        <v>206</v>
      </c>
      <c r="D26" s="293" t="s">
        <v>175</v>
      </c>
      <c r="E26" s="177" t="s">
        <v>152</v>
      </c>
      <c r="F26" s="178" t="s">
        <v>199</v>
      </c>
      <c r="G26" s="294" t="s">
        <v>71</v>
      </c>
      <c r="H26" s="292" t="s">
        <v>46</v>
      </c>
      <c r="I26" s="295">
        <v>16.579999999999998</v>
      </c>
      <c r="J26" s="296">
        <v>1</v>
      </c>
      <c r="K26" s="9"/>
      <c r="L26" s="297">
        <f t="shared" si="8"/>
        <v>16.579999999999998</v>
      </c>
      <c r="M26" s="297">
        <f t="shared" si="9"/>
        <v>0</v>
      </c>
      <c r="N26" s="298">
        <f t="shared" si="10"/>
        <v>0</v>
      </c>
      <c r="O26" s="297">
        <f t="shared" ref="O26" si="23">ROUND(M26*SVS_GrR_L_Wert,2)</f>
        <v>0</v>
      </c>
    </row>
    <row r="27" spans="1:15">
      <c r="A27" s="291">
        <f>MAX($A$12:A26)+1</f>
        <v>16</v>
      </c>
      <c r="B27" s="177" t="s">
        <v>205</v>
      </c>
      <c r="C27" s="292" t="s">
        <v>206</v>
      </c>
      <c r="D27" s="293" t="s">
        <v>176</v>
      </c>
      <c r="E27" s="177" t="s">
        <v>82</v>
      </c>
      <c r="F27" s="178" t="s">
        <v>199</v>
      </c>
      <c r="G27" s="294" t="s">
        <v>71</v>
      </c>
      <c r="H27" s="292" t="s">
        <v>81</v>
      </c>
      <c r="I27" s="295">
        <v>14.18</v>
      </c>
      <c r="J27" s="296">
        <v>1</v>
      </c>
      <c r="K27" s="9"/>
      <c r="L27" s="297">
        <f t="shared" si="8"/>
        <v>14.18</v>
      </c>
      <c r="M27" s="297">
        <f t="shared" si="9"/>
        <v>0</v>
      </c>
      <c r="N27" s="298">
        <f t="shared" si="10"/>
        <v>0</v>
      </c>
      <c r="O27" s="297">
        <f t="shared" ref="O27" si="24">ROUND(M27*SVS_GrR_L_Wert,2)</f>
        <v>0</v>
      </c>
    </row>
    <row r="28" spans="1:15">
      <c r="A28" s="291">
        <f>MAX($A$12:A27)+1</f>
        <v>17</v>
      </c>
      <c r="B28" s="177" t="s">
        <v>205</v>
      </c>
      <c r="C28" s="292" t="s">
        <v>206</v>
      </c>
      <c r="D28" s="293" t="s">
        <v>177</v>
      </c>
      <c r="E28" s="177" t="s">
        <v>153</v>
      </c>
      <c r="F28" s="178" t="s">
        <v>199</v>
      </c>
      <c r="G28" s="294" t="s">
        <v>71</v>
      </c>
      <c r="H28" s="292" t="s">
        <v>69</v>
      </c>
      <c r="I28" s="295">
        <v>35.159999999999997</v>
      </c>
      <c r="J28" s="296">
        <v>1</v>
      </c>
      <c r="K28" s="9"/>
      <c r="L28" s="297">
        <f t="shared" si="8"/>
        <v>35.159999999999997</v>
      </c>
      <c r="M28" s="297">
        <f t="shared" si="9"/>
        <v>0</v>
      </c>
      <c r="N28" s="298">
        <f t="shared" si="10"/>
        <v>0</v>
      </c>
      <c r="O28" s="297">
        <f t="shared" ref="O28" si="25">ROUND(M28*SVS_GrR_L_Wert,2)</f>
        <v>0</v>
      </c>
    </row>
    <row r="29" spans="1:15">
      <c r="A29" s="291">
        <f>MAX($A$12:A28)+1</f>
        <v>18</v>
      </c>
      <c r="B29" s="177" t="s">
        <v>205</v>
      </c>
      <c r="C29" s="292" t="s">
        <v>206</v>
      </c>
      <c r="D29" s="293" t="s">
        <v>178</v>
      </c>
      <c r="E29" s="177" t="s">
        <v>154</v>
      </c>
      <c r="F29" s="178" t="s">
        <v>199</v>
      </c>
      <c r="G29" s="294" t="s">
        <v>71</v>
      </c>
      <c r="H29" s="292" t="s">
        <v>69</v>
      </c>
      <c r="I29" s="295">
        <v>70.709999999999994</v>
      </c>
      <c r="J29" s="296">
        <v>1</v>
      </c>
      <c r="K29" s="9"/>
      <c r="L29" s="297">
        <f t="shared" si="8"/>
        <v>70.709999999999994</v>
      </c>
      <c r="M29" s="297">
        <f t="shared" si="9"/>
        <v>0</v>
      </c>
      <c r="N29" s="298">
        <f t="shared" si="10"/>
        <v>0</v>
      </c>
      <c r="O29" s="297">
        <f t="shared" ref="O29" si="26">ROUND(M29*SVS_GrR_L_Wert,2)</f>
        <v>0</v>
      </c>
    </row>
    <row r="30" spans="1:15">
      <c r="A30" s="291">
        <f>MAX($A$12:A29)+1</f>
        <v>19</v>
      </c>
      <c r="B30" s="177" t="s">
        <v>205</v>
      </c>
      <c r="C30" s="292" t="s">
        <v>206</v>
      </c>
      <c r="D30" s="293" t="s">
        <v>179</v>
      </c>
      <c r="E30" s="177" t="s">
        <v>155</v>
      </c>
      <c r="F30" s="178" t="s">
        <v>200</v>
      </c>
      <c r="G30" s="294" t="s">
        <v>71</v>
      </c>
      <c r="H30" s="292" t="s">
        <v>57</v>
      </c>
      <c r="I30" s="295">
        <v>65.69</v>
      </c>
      <c r="J30" s="296">
        <v>1</v>
      </c>
      <c r="K30" s="9"/>
      <c r="L30" s="297">
        <f t="shared" si="8"/>
        <v>65.69</v>
      </c>
      <c r="M30" s="297">
        <f t="shared" si="9"/>
        <v>0</v>
      </c>
      <c r="N30" s="298">
        <f t="shared" si="10"/>
        <v>0</v>
      </c>
      <c r="O30" s="297">
        <f t="shared" ref="O30" si="27">ROUND(M30*SVS_GrR_L_Wert,2)</f>
        <v>0</v>
      </c>
    </row>
    <row r="31" spans="1:15">
      <c r="A31" s="291">
        <f>MAX($A$12:A30)+1</f>
        <v>20</v>
      </c>
      <c r="B31" s="177" t="s">
        <v>205</v>
      </c>
      <c r="C31" s="292" t="s">
        <v>206</v>
      </c>
      <c r="D31" s="293" t="s">
        <v>180</v>
      </c>
      <c r="E31" s="177" t="s">
        <v>155</v>
      </c>
      <c r="F31" s="178" t="s">
        <v>200</v>
      </c>
      <c r="G31" s="294" t="s">
        <v>71</v>
      </c>
      <c r="H31" s="292" t="s">
        <v>57</v>
      </c>
      <c r="I31" s="295">
        <v>88.91</v>
      </c>
      <c r="J31" s="296">
        <v>1</v>
      </c>
      <c r="K31" s="9"/>
      <c r="L31" s="297">
        <f t="shared" si="8"/>
        <v>88.91</v>
      </c>
      <c r="M31" s="297">
        <f t="shared" si="9"/>
        <v>0</v>
      </c>
      <c r="N31" s="298">
        <f t="shared" si="10"/>
        <v>0</v>
      </c>
      <c r="O31" s="297">
        <f t="shared" ref="O31" si="28">ROUND(M31*SVS_GrR_L_Wert,2)</f>
        <v>0</v>
      </c>
    </row>
    <row r="32" spans="1:15">
      <c r="A32" s="291">
        <f>MAX($A$12:A31)+1</f>
        <v>21</v>
      </c>
      <c r="B32" s="177" t="s">
        <v>205</v>
      </c>
      <c r="C32" s="292" t="s">
        <v>206</v>
      </c>
      <c r="D32" s="293" t="s">
        <v>181</v>
      </c>
      <c r="E32" s="177" t="s">
        <v>82</v>
      </c>
      <c r="F32" s="178" t="s">
        <v>204</v>
      </c>
      <c r="G32" s="294" t="s">
        <v>71</v>
      </c>
      <c r="H32" s="292" t="s">
        <v>81</v>
      </c>
      <c r="I32" s="295">
        <v>45.14</v>
      </c>
      <c r="J32" s="296">
        <v>1</v>
      </c>
      <c r="K32" s="9"/>
      <c r="L32" s="297">
        <f t="shared" si="8"/>
        <v>45.14</v>
      </c>
      <c r="M32" s="297">
        <f t="shared" si="9"/>
        <v>0</v>
      </c>
      <c r="N32" s="298">
        <f t="shared" si="10"/>
        <v>0</v>
      </c>
      <c r="O32" s="297">
        <f t="shared" ref="O32" si="29">ROUND(M32*SVS_GrR_L_Wert,2)</f>
        <v>0</v>
      </c>
    </row>
    <row r="33" spans="1:15">
      <c r="A33" s="291">
        <f>MAX($A$12:A32)+1</f>
        <v>22</v>
      </c>
      <c r="B33" s="177" t="s">
        <v>205</v>
      </c>
      <c r="C33" s="292" t="s">
        <v>206</v>
      </c>
      <c r="D33" s="293" t="s">
        <v>182</v>
      </c>
      <c r="E33" s="177" t="s">
        <v>156</v>
      </c>
      <c r="F33" s="178" t="s">
        <v>199</v>
      </c>
      <c r="G33" s="294" t="s">
        <v>71</v>
      </c>
      <c r="H33" s="292" t="s">
        <v>91</v>
      </c>
      <c r="I33" s="295">
        <v>115.54</v>
      </c>
      <c r="J33" s="296">
        <v>1</v>
      </c>
      <c r="K33" s="9"/>
      <c r="L33" s="297">
        <f t="shared" si="8"/>
        <v>115.54</v>
      </c>
      <c r="M33" s="297">
        <f t="shared" si="9"/>
        <v>0</v>
      </c>
      <c r="N33" s="298">
        <f t="shared" si="10"/>
        <v>0</v>
      </c>
      <c r="O33" s="297">
        <f t="shared" ref="O33" si="30">ROUND(M33*SVS_GrR_L_Wert,2)</f>
        <v>0</v>
      </c>
    </row>
    <row r="34" spans="1:15">
      <c r="A34" s="291">
        <f>MAX($A$12:A33)+1</f>
        <v>23</v>
      </c>
      <c r="B34" s="177" t="s">
        <v>205</v>
      </c>
      <c r="C34" s="292" t="s">
        <v>206</v>
      </c>
      <c r="D34" s="293" t="s">
        <v>183</v>
      </c>
      <c r="E34" s="177" t="s">
        <v>94</v>
      </c>
      <c r="F34" s="178" t="s">
        <v>204</v>
      </c>
      <c r="G34" s="294" t="s">
        <v>71</v>
      </c>
      <c r="H34" s="292" t="s">
        <v>93</v>
      </c>
      <c r="I34" s="295">
        <v>13.18</v>
      </c>
      <c r="J34" s="296">
        <v>1</v>
      </c>
      <c r="K34" s="9"/>
      <c r="L34" s="297">
        <f t="shared" si="8"/>
        <v>13.18</v>
      </c>
      <c r="M34" s="297">
        <f t="shared" si="9"/>
        <v>0</v>
      </c>
      <c r="N34" s="298">
        <f t="shared" si="10"/>
        <v>0</v>
      </c>
      <c r="O34" s="297">
        <f t="shared" ref="O34" si="31">ROUND(M34*SVS_GrR_L_Wert,2)</f>
        <v>0</v>
      </c>
    </row>
    <row r="35" spans="1:15">
      <c r="A35" s="291">
        <f>MAX($A$12:A34)+1</f>
        <v>24</v>
      </c>
      <c r="B35" s="177" t="s">
        <v>205</v>
      </c>
      <c r="C35" s="292" t="s">
        <v>206</v>
      </c>
      <c r="D35" s="293" t="s">
        <v>184</v>
      </c>
      <c r="E35" s="177" t="s">
        <v>157</v>
      </c>
      <c r="F35" s="178" t="s">
        <v>200</v>
      </c>
      <c r="G35" s="294" t="s">
        <v>71</v>
      </c>
      <c r="H35" s="292" t="s">
        <v>42</v>
      </c>
      <c r="I35" s="295">
        <v>99.04</v>
      </c>
      <c r="J35" s="296">
        <v>1</v>
      </c>
      <c r="K35" s="9"/>
      <c r="L35" s="297">
        <f t="shared" si="8"/>
        <v>99.04</v>
      </c>
      <c r="M35" s="297">
        <f t="shared" si="9"/>
        <v>0</v>
      </c>
      <c r="N35" s="298">
        <f t="shared" si="10"/>
        <v>0</v>
      </c>
      <c r="O35" s="297">
        <f t="shared" ref="O35" si="32">ROUND(M35*SVS_GrR_L_Wert,2)</f>
        <v>0</v>
      </c>
    </row>
    <row r="36" spans="1:15">
      <c r="A36" s="291">
        <f>MAX($A$12:A35)+1</f>
        <v>25</v>
      </c>
      <c r="B36" s="177" t="s">
        <v>205</v>
      </c>
      <c r="C36" s="292" t="s">
        <v>206</v>
      </c>
      <c r="D36" s="293" t="s">
        <v>185</v>
      </c>
      <c r="E36" s="177" t="s">
        <v>158</v>
      </c>
      <c r="F36" s="178" t="s">
        <v>200</v>
      </c>
      <c r="G36" s="294" t="s">
        <v>71</v>
      </c>
      <c r="H36" s="292" t="s">
        <v>69</v>
      </c>
      <c r="I36" s="295">
        <v>47.87</v>
      </c>
      <c r="J36" s="296">
        <v>1</v>
      </c>
      <c r="K36" s="9"/>
      <c r="L36" s="297">
        <f t="shared" si="8"/>
        <v>47.87</v>
      </c>
      <c r="M36" s="297">
        <f t="shared" si="9"/>
        <v>0</v>
      </c>
      <c r="N36" s="298">
        <f t="shared" si="10"/>
        <v>0</v>
      </c>
      <c r="O36" s="297">
        <f t="shared" ref="O36" si="33">ROUND(M36*SVS_GrR_L_Wert,2)</f>
        <v>0</v>
      </c>
    </row>
    <row r="37" spans="1:15">
      <c r="A37" s="291">
        <f>MAX($A$12:A36)+1</f>
        <v>26</v>
      </c>
      <c r="B37" s="177" t="s">
        <v>205</v>
      </c>
      <c r="C37" s="292" t="s">
        <v>206</v>
      </c>
      <c r="D37" s="293" t="s">
        <v>186</v>
      </c>
      <c r="E37" s="177" t="s">
        <v>82</v>
      </c>
      <c r="F37" s="178" t="s">
        <v>204</v>
      </c>
      <c r="G37" s="294" t="s">
        <v>71</v>
      </c>
      <c r="H37" s="292" t="s">
        <v>81</v>
      </c>
      <c r="I37" s="295">
        <v>31.99</v>
      </c>
      <c r="J37" s="296">
        <v>1</v>
      </c>
      <c r="K37" s="9"/>
      <c r="L37" s="297">
        <f t="shared" si="8"/>
        <v>31.99</v>
      </c>
      <c r="M37" s="297">
        <f t="shared" si="9"/>
        <v>0</v>
      </c>
      <c r="N37" s="298">
        <f t="shared" si="10"/>
        <v>0</v>
      </c>
      <c r="O37" s="297">
        <f t="shared" ref="O37" si="34">ROUND(M37*SVS_GrR_L_Wert,2)</f>
        <v>0</v>
      </c>
    </row>
    <row r="38" spans="1:15">
      <c r="A38" s="291">
        <f>MAX($A$12:A37)+1</f>
        <v>27</v>
      </c>
      <c r="B38" s="177" t="s">
        <v>205</v>
      </c>
      <c r="C38" s="292" t="s">
        <v>206</v>
      </c>
      <c r="D38" s="293" t="s">
        <v>187</v>
      </c>
      <c r="E38" s="177" t="s">
        <v>149</v>
      </c>
      <c r="F38" s="178" t="s">
        <v>201</v>
      </c>
      <c r="G38" s="294" t="s">
        <v>71</v>
      </c>
      <c r="H38" s="292" t="s">
        <v>87</v>
      </c>
      <c r="I38" s="295">
        <v>6.0200000000000005</v>
      </c>
      <c r="J38" s="296">
        <v>1</v>
      </c>
      <c r="K38" s="9"/>
      <c r="L38" s="297">
        <f t="shared" si="8"/>
        <v>6.0200000000000005</v>
      </c>
      <c r="M38" s="297">
        <f t="shared" si="9"/>
        <v>0</v>
      </c>
      <c r="N38" s="298">
        <f t="shared" si="10"/>
        <v>0</v>
      </c>
      <c r="O38" s="297">
        <f t="shared" ref="O38" si="35">ROUND(M38*SVS_GrR_L_Wert,2)</f>
        <v>0</v>
      </c>
    </row>
    <row r="39" spans="1:15">
      <c r="A39" s="291">
        <f>MAX($A$12:A38)+1</f>
        <v>28</v>
      </c>
      <c r="B39" s="177" t="s">
        <v>205</v>
      </c>
      <c r="C39" s="292" t="s">
        <v>206</v>
      </c>
      <c r="D39" s="293" t="s">
        <v>188</v>
      </c>
      <c r="E39" s="177" t="s">
        <v>149</v>
      </c>
      <c r="F39" s="178" t="s">
        <v>201</v>
      </c>
      <c r="G39" s="294" t="s">
        <v>71</v>
      </c>
      <c r="H39" s="292" t="s">
        <v>87</v>
      </c>
      <c r="I39" s="295">
        <v>9.07</v>
      </c>
      <c r="J39" s="296">
        <v>1</v>
      </c>
      <c r="K39" s="9"/>
      <c r="L39" s="297">
        <f t="shared" si="8"/>
        <v>9.07</v>
      </c>
      <c r="M39" s="297">
        <f t="shared" si="9"/>
        <v>0</v>
      </c>
      <c r="N39" s="298">
        <f t="shared" si="10"/>
        <v>0</v>
      </c>
      <c r="O39" s="297">
        <f t="shared" ref="O39" si="36">ROUND(M39*SVS_GrR_L_Wert,2)</f>
        <v>0</v>
      </c>
    </row>
    <row r="40" spans="1:15">
      <c r="A40" s="291">
        <f>MAX($A$12:A39)+1</f>
        <v>29</v>
      </c>
      <c r="B40" s="177" t="s">
        <v>205</v>
      </c>
      <c r="C40" s="292" t="s">
        <v>206</v>
      </c>
      <c r="D40" s="293" t="s">
        <v>189</v>
      </c>
      <c r="E40" s="177" t="s">
        <v>149</v>
      </c>
      <c r="F40" s="178" t="s">
        <v>201</v>
      </c>
      <c r="G40" s="294" t="s">
        <v>71</v>
      </c>
      <c r="H40" s="292" t="s">
        <v>87</v>
      </c>
      <c r="I40" s="295">
        <v>10.06</v>
      </c>
      <c r="J40" s="296">
        <v>1</v>
      </c>
      <c r="K40" s="9"/>
      <c r="L40" s="297">
        <f t="shared" si="8"/>
        <v>10.06</v>
      </c>
      <c r="M40" s="297">
        <f t="shared" si="9"/>
        <v>0</v>
      </c>
      <c r="N40" s="298">
        <f t="shared" si="10"/>
        <v>0</v>
      </c>
      <c r="O40" s="297">
        <f t="shared" ref="O40" si="37">ROUND(M40*SVS_GrR_L_Wert,2)</f>
        <v>0</v>
      </c>
    </row>
    <row r="41" spans="1:15">
      <c r="A41" s="291">
        <f>MAX($A$12:A40)+1</f>
        <v>30</v>
      </c>
      <c r="B41" s="177" t="s">
        <v>205</v>
      </c>
      <c r="C41" s="292" t="s">
        <v>206</v>
      </c>
      <c r="D41" s="293" t="s">
        <v>190</v>
      </c>
      <c r="E41" s="177" t="s">
        <v>159</v>
      </c>
      <c r="F41" s="178" t="s">
        <v>200</v>
      </c>
      <c r="G41" s="294" t="s">
        <v>71</v>
      </c>
      <c r="H41" s="292" t="s">
        <v>69</v>
      </c>
      <c r="I41" s="295">
        <v>36.71</v>
      </c>
      <c r="J41" s="296">
        <v>1</v>
      </c>
      <c r="K41" s="9"/>
      <c r="L41" s="297">
        <f t="shared" si="8"/>
        <v>36.71</v>
      </c>
      <c r="M41" s="297">
        <f t="shared" si="9"/>
        <v>0</v>
      </c>
      <c r="N41" s="298">
        <f t="shared" si="10"/>
        <v>0</v>
      </c>
      <c r="O41" s="297">
        <f t="shared" ref="O41" si="38">ROUND(M41*SVS_GrR_L_Wert,2)</f>
        <v>0</v>
      </c>
    </row>
    <row r="42" spans="1:15">
      <c r="A42" s="291">
        <f>MAX($A$12:A41)+1</f>
        <v>31</v>
      </c>
      <c r="B42" s="177" t="s">
        <v>205</v>
      </c>
      <c r="C42" s="292" t="s">
        <v>206</v>
      </c>
      <c r="D42" s="293" t="s">
        <v>191</v>
      </c>
      <c r="E42" s="177" t="s">
        <v>82</v>
      </c>
      <c r="F42" s="178" t="s">
        <v>200</v>
      </c>
      <c r="G42" s="294" t="s">
        <v>71</v>
      </c>
      <c r="H42" s="292" t="s">
        <v>81</v>
      </c>
      <c r="I42" s="295">
        <v>7.97</v>
      </c>
      <c r="J42" s="296">
        <v>1</v>
      </c>
      <c r="K42" s="9"/>
      <c r="L42" s="297">
        <f t="shared" si="8"/>
        <v>7.97</v>
      </c>
      <c r="M42" s="297">
        <f t="shared" si="9"/>
        <v>0</v>
      </c>
      <c r="N42" s="298">
        <f t="shared" si="10"/>
        <v>0</v>
      </c>
      <c r="O42" s="297">
        <f t="shared" ref="O42" si="39">ROUND(M42*SVS_GrR_L_Wert,2)</f>
        <v>0</v>
      </c>
    </row>
    <row r="43" spans="1:15">
      <c r="A43" s="291">
        <f>MAX($A$12:A42)+1</f>
        <v>32</v>
      </c>
      <c r="B43" s="177" t="s">
        <v>205</v>
      </c>
      <c r="C43" s="292" t="s">
        <v>206</v>
      </c>
      <c r="D43" s="293" t="s">
        <v>192</v>
      </c>
      <c r="E43" s="177" t="s">
        <v>159</v>
      </c>
      <c r="F43" s="178" t="s">
        <v>200</v>
      </c>
      <c r="G43" s="294" t="s">
        <v>71</v>
      </c>
      <c r="H43" s="292" t="s">
        <v>69</v>
      </c>
      <c r="I43" s="295">
        <v>25.85</v>
      </c>
      <c r="J43" s="296">
        <v>1</v>
      </c>
      <c r="K43" s="9"/>
      <c r="L43" s="297">
        <f t="shared" si="8"/>
        <v>25.85</v>
      </c>
      <c r="M43" s="297">
        <f t="shared" si="9"/>
        <v>0</v>
      </c>
      <c r="N43" s="298">
        <f t="shared" si="10"/>
        <v>0</v>
      </c>
      <c r="O43" s="297">
        <f t="shared" ref="O43" si="40">ROUND(M43*SVS_GrR_L_Wert,2)</f>
        <v>0</v>
      </c>
    </row>
    <row r="44" spans="1:15">
      <c r="A44" s="291">
        <f>MAX($A$12:A43)+1</f>
        <v>33</v>
      </c>
      <c r="B44" s="177" t="s">
        <v>205</v>
      </c>
      <c r="C44" s="292" t="s">
        <v>206</v>
      </c>
      <c r="D44" s="293" t="s">
        <v>193</v>
      </c>
      <c r="E44" s="177" t="s">
        <v>159</v>
      </c>
      <c r="F44" s="178" t="s">
        <v>200</v>
      </c>
      <c r="G44" s="294" t="s">
        <v>71</v>
      </c>
      <c r="H44" s="292" t="s">
        <v>69</v>
      </c>
      <c r="I44" s="295">
        <v>33.93</v>
      </c>
      <c r="J44" s="296">
        <v>1</v>
      </c>
      <c r="K44" s="9"/>
      <c r="L44" s="297">
        <f t="shared" si="8"/>
        <v>33.93</v>
      </c>
      <c r="M44" s="297">
        <f t="shared" si="9"/>
        <v>0</v>
      </c>
      <c r="N44" s="298">
        <f t="shared" si="10"/>
        <v>0</v>
      </c>
      <c r="O44" s="297">
        <f t="shared" ref="O44" si="41">ROUND(M44*SVS_GrR_L_Wert,2)</f>
        <v>0</v>
      </c>
    </row>
    <row r="45" spans="1:15">
      <c r="A45" s="291">
        <f>MAX($A$12:A44)+1</f>
        <v>34</v>
      </c>
      <c r="B45" s="177" t="s">
        <v>205</v>
      </c>
      <c r="C45" s="292" t="s">
        <v>206</v>
      </c>
      <c r="D45" s="293" t="s">
        <v>194</v>
      </c>
      <c r="E45" s="177" t="s">
        <v>82</v>
      </c>
      <c r="F45" s="178" t="s">
        <v>200</v>
      </c>
      <c r="G45" s="294" t="s">
        <v>71</v>
      </c>
      <c r="H45" s="292" t="s">
        <v>81</v>
      </c>
      <c r="I45" s="295">
        <v>7.86</v>
      </c>
      <c r="J45" s="296">
        <v>1</v>
      </c>
      <c r="K45" s="9"/>
      <c r="L45" s="297">
        <f t="shared" si="8"/>
        <v>7.86</v>
      </c>
      <c r="M45" s="297">
        <f t="shared" si="9"/>
        <v>0</v>
      </c>
      <c r="N45" s="298">
        <f t="shared" si="10"/>
        <v>0</v>
      </c>
      <c r="O45" s="297">
        <f t="shared" ref="O45" si="42">ROUND(M45*SVS_GrR_L_Wert,2)</f>
        <v>0</v>
      </c>
    </row>
    <row r="46" spans="1:15">
      <c r="A46" s="291">
        <f>MAX($A$12:A45)+1</f>
        <v>35</v>
      </c>
      <c r="B46" s="177" t="s">
        <v>205</v>
      </c>
      <c r="C46" s="292" t="s">
        <v>206</v>
      </c>
      <c r="D46" s="293" t="s">
        <v>195</v>
      </c>
      <c r="E46" s="177" t="s">
        <v>159</v>
      </c>
      <c r="F46" s="178" t="s">
        <v>200</v>
      </c>
      <c r="G46" s="294" t="s">
        <v>71</v>
      </c>
      <c r="H46" s="292" t="s">
        <v>69</v>
      </c>
      <c r="I46" s="295">
        <v>25.43</v>
      </c>
      <c r="J46" s="296">
        <v>1</v>
      </c>
      <c r="K46" s="9"/>
      <c r="L46" s="297">
        <f t="shared" si="8"/>
        <v>25.43</v>
      </c>
      <c r="M46" s="297">
        <f t="shared" si="9"/>
        <v>0</v>
      </c>
      <c r="N46" s="298">
        <f t="shared" si="10"/>
        <v>0</v>
      </c>
      <c r="O46" s="297">
        <f t="shared" ref="O46" si="43">ROUND(M46*SVS_GrR_L_Wert,2)</f>
        <v>0</v>
      </c>
    </row>
    <row r="47" spans="1:15">
      <c r="A47" s="291">
        <f>MAX($A$12:A46)+1</f>
        <v>36</v>
      </c>
      <c r="B47" s="177" t="s">
        <v>205</v>
      </c>
      <c r="C47" s="292" t="s">
        <v>206</v>
      </c>
      <c r="D47" s="293" t="s">
        <v>196</v>
      </c>
      <c r="E47" s="177" t="s">
        <v>159</v>
      </c>
      <c r="F47" s="178" t="s">
        <v>200</v>
      </c>
      <c r="G47" s="294" t="s">
        <v>71</v>
      </c>
      <c r="H47" s="292" t="s">
        <v>69</v>
      </c>
      <c r="I47" s="295">
        <v>33.76</v>
      </c>
      <c r="J47" s="296">
        <v>1</v>
      </c>
      <c r="K47" s="9"/>
      <c r="L47" s="297">
        <f t="shared" si="8"/>
        <v>33.76</v>
      </c>
      <c r="M47" s="297">
        <f t="shared" si="9"/>
        <v>0</v>
      </c>
      <c r="N47" s="298">
        <f t="shared" si="10"/>
        <v>0</v>
      </c>
      <c r="O47" s="297">
        <f t="shared" ref="O47" si="44">ROUND(M47*SVS_GrR_L_Wert,2)</f>
        <v>0</v>
      </c>
    </row>
    <row r="48" spans="1:15">
      <c r="A48" s="291">
        <f>MAX($A$12:A47)+1</f>
        <v>37</v>
      </c>
      <c r="B48" s="177" t="s">
        <v>205</v>
      </c>
      <c r="C48" s="292" t="s">
        <v>206</v>
      </c>
      <c r="D48" s="293" t="s">
        <v>197</v>
      </c>
      <c r="E48" s="177" t="s">
        <v>159</v>
      </c>
      <c r="F48" s="178" t="s">
        <v>200</v>
      </c>
      <c r="G48" s="294" t="s">
        <v>71</v>
      </c>
      <c r="H48" s="292" t="s">
        <v>69</v>
      </c>
      <c r="I48" s="295">
        <v>77.260000000000005</v>
      </c>
      <c r="J48" s="296">
        <v>1</v>
      </c>
      <c r="K48" s="9"/>
      <c r="L48" s="297">
        <f t="shared" si="8"/>
        <v>77.260000000000005</v>
      </c>
      <c r="M48" s="297">
        <f t="shared" si="9"/>
        <v>0</v>
      </c>
      <c r="N48" s="298">
        <f t="shared" si="10"/>
        <v>0</v>
      </c>
      <c r="O48" s="297">
        <f t="shared" ref="O48" si="45">ROUND(M48*SVS_GrR_L_Wert,2)</f>
        <v>0</v>
      </c>
    </row>
    <row r="49" spans="1:15">
      <c r="A49" s="291">
        <f>MAX($A$12:A48)+1</f>
        <v>38</v>
      </c>
      <c r="B49" s="177" t="s">
        <v>205</v>
      </c>
      <c r="C49" s="292" t="s">
        <v>206</v>
      </c>
      <c r="D49" s="293" t="s">
        <v>198</v>
      </c>
      <c r="E49" s="177" t="s">
        <v>160</v>
      </c>
      <c r="F49" s="178" t="s">
        <v>200</v>
      </c>
      <c r="G49" s="294" t="s">
        <v>71</v>
      </c>
      <c r="H49" s="292" t="s">
        <v>69</v>
      </c>
      <c r="I49" s="295">
        <v>32.72</v>
      </c>
      <c r="J49" s="296">
        <v>1</v>
      </c>
      <c r="K49" s="9"/>
      <c r="L49" s="297">
        <f t="shared" si="8"/>
        <v>32.72</v>
      </c>
      <c r="M49" s="297">
        <f t="shared" si="9"/>
        <v>0</v>
      </c>
      <c r="N49" s="298">
        <f t="shared" si="10"/>
        <v>0</v>
      </c>
      <c r="O49" s="297">
        <f t="shared" ref="O49" si="46">ROUND(M49*SVS_GrR_L_Wert,2)</f>
        <v>0</v>
      </c>
    </row>
    <row r="50" spans="1:15">
      <c r="A50" s="291">
        <f>MAX($A$12:A49)+1</f>
        <v>39</v>
      </c>
      <c r="B50" s="177" t="s">
        <v>205</v>
      </c>
      <c r="C50" s="178" t="s">
        <v>206</v>
      </c>
      <c r="D50" s="188" t="s">
        <v>508</v>
      </c>
      <c r="E50" s="177" t="s">
        <v>147</v>
      </c>
      <c r="F50" s="178" t="s">
        <v>204</v>
      </c>
      <c r="G50" s="294" t="s">
        <v>71</v>
      </c>
      <c r="H50" s="292" t="s">
        <v>83</v>
      </c>
      <c r="I50" s="181">
        <v>57.89</v>
      </c>
      <c r="J50" s="296">
        <v>1</v>
      </c>
      <c r="K50" s="9"/>
      <c r="L50" s="297">
        <f t="shared" ref="L50" si="47">I50*J50</f>
        <v>57.89</v>
      </c>
      <c r="M50" s="297">
        <f t="shared" ref="M50" si="48">IFERROR(L50/K50,0)</f>
        <v>0</v>
      </c>
      <c r="N50" s="298">
        <f t="shared" ref="N50" si="49">IF(O50&gt;0,O50/J50,0)</f>
        <v>0</v>
      </c>
      <c r="O50" s="297">
        <f t="shared" ref="O50" si="50">ROUND(M50*SVS_GrR_L_Wert,2)</f>
        <v>0</v>
      </c>
    </row>
    <row r="51" spans="1:15">
      <c r="A51" s="291">
        <f>MAX($A$12:A50)+1</f>
        <v>40</v>
      </c>
      <c r="B51" s="177" t="s">
        <v>205</v>
      </c>
      <c r="C51" s="292" t="s">
        <v>207</v>
      </c>
      <c r="D51" s="293" t="s">
        <v>222</v>
      </c>
      <c r="E51" s="177" t="s">
        <v>208</v>
      </c>
      <c r="F51" s="178" t="s">
        <v>270</v>
      </c>
      <c r="G51" s="294" t="s">
        <v>71</v>
      </c>
      <c r="H51" s="292" t="s">
        <v>97</v>
      </c>
      <c r="I51" s="295">
        <v>59.54</v>
      </c>
      <c r="J51" s="296">
        <v>1</v>
      </c>
      <c r="K51" s="9"/>
      <c r="L51" s="297">
        <f t="shared" si="8"/>
        <v>59.54</v>
      </c>
      <c r="M51" s="297">
        <f t="shared" si="9"/>
        <v>0</v>
      </c>
      <c r="N51" s="298">
        <f t="shared" si="10"/>
        <v>0</v>
      </c>
      <c r="O51" s="297">
        <f t="shared" ref="O51" si="51">ROUND(M51*SVS_GrR_L_Wert,2)</f>
        <v>0</v>
      </c>
    </row>
    <row r="52" spans="1:15">
      <c r="A52" s="291">
        <f>MAX($A$12:A51)+1</f>
        <v>41</v>
      </c>
      <c r="B52" s="177" t="s">
        <v>205</v>
      </c>
      <c r="C52" s="292" t="s">
        <v>207</v>
      </c>
      <c r="D52" s="293" t="s">
        <v>223</v>
      </c>
      <c r="E52" s="177" t="s">
        <v>209</v>
      </c>
      <c r="F52" s="178" t="s">
        <v>271</v>
      </c>
      <c r="G52" s="294" t="s">
        <v>71</v>
      </c>
      <c r="H52" s="292" t="s">
        <v>141</v>
      </c>
      <c r="I52" s="295">
        <v>295.75</v>
      </c>
      <c r="J52" s="296">
        <v>1</v>
      </c>
      <c r="K52" s="9"/>
      <c r="L52" s="297">
        <f t="shared" si="8"/>
        <v>295.75</v>
      </c>
      <c r="M52" s="297">
        <f t="shared" si="9"/>
        <v>0</v>
      </c>
      <c r="N52" s="298">
        <f t="shared" si="10"/>
        <v>0</v>
      </c>
      <c r="O52" s="297">
        <f t="shared" ref="O52" si="52">ROUND(M52*SVS_GrR_L_Wert,2)</f>
        <v>0</v>
      </c>
    </row>
    <row r="53" spans="1:15">
      <c r="A53" s="291">
        <f>MAX($A$12:A52)+1</f>
        <v>42</v>
      </c>
      <c r="B53" s="177" t="s">
        <v>205</v>
      </c>
      <c r="C53" s="292" t="s">
        <v>207</v>
      </c>
      <c r="D53" s="293" t="s">
        <v>224</v>
      </c>
      <c r="E53" s="177" t="s">
        <v>210</v>
      </c>
      <c r="F53" s="178" t="s">
        <v>204</v>
      </c>
      <c r="G53" s="294" t="s">
        <v>71</v>
      </c>
      <c r="H53" s="292" t="s">
        <v>44</v>
      </c>
      <c r="I53" s="295">
        <v>8.32</v>
      </c>
      <c r="J53" s="296">
        <v>1</v>
      </c>
      <c r="K53" s="9"/>
      <c r="L53" s="297">
        <f t="shared" si="8"/>
        <v>8.32</v>
      </c>
      <c r="M53" s="297">
        <f t="shared" si="9"/>
        <v>0</v>
      </c>
      <c r="N53" s="298">
        <f t="shared" si="10"/>
        <v>0</v>
      </c>
      <c r="O53" s="297">
        <f t="shared" ref="O53" si="53">ROUND(M53*SVS_GrR_L_Wert,2)</f>
        <v>0</v>
      </c>
    </row>
    <row r="54" spans="1:15">
      <c r="A54" s="291">
        <f>MAX($A$12:A53)+1</f>
        <v>43</v>
      </c>
      <c r="B54" s="177" t="s">
        <v>205</v>
      </c>
      <c r="C54" s="292" t="s">
        <v>207</v>
      </c>
      <c r="D54" s="293" t="s">
        <v>225</v>
      </c>
      <c r="E54" s="177" t="s">
        <v>147</v>
      </c>
      <c r="F54" s="178" t="s">
        <v>199</v>
      </c>
      <c r="G54" s="294" t="s">
        <v>71</v>
      </c>
      <c r="H54" s="292" t="s">
        <v>83</v>
      </c>
      <c r="I54" s="295">
        <v>11.76</v>
      </c>
      <c r="J54" s="296">
        <v>1</v>
      </c>
      <c r="K54" s="9"/>
      <c r="L54" s="297">
        <f t="shared" si="8"/>
        <v>11.76</v>
      </c>
      <c r="M54" s="297">
        <f t="shared" si="9"/>
        <v>0</v>
      </c>
      <c r="N54" s="298">
        <f t="shared" si="10"/>
        <v>0</v>
      </c>
      <c r="O54" s="297">
        <f t="shared" ref="O54" si="54">ROUND(M54*SVS_GrR_L_Wert,2)</f>
        <v>0</v>
      </c>
    </row>
    <row r="55" spans="1:15">
      <c r="A55" s="291">
        <f>MAX($A$12:A54)+1</f>
        <v>44</v>
      </c>
      <c r="B55" s="177" t="s">
        <v>205</v>
      </c>
      <c r="C55" s="292" t="s">
        <v>207</v>
      </c>
      <c r="D55" s="293" t="s">
        <v>226</v>
      </c>
      <c r="E55" s="177" t="s">
        <v>211</v>
      </c>
      <c r="F55" s="178" t="s">
        <v>203</v>
      </c>
      <c r="G55" s="294" t="s">
        <v>71</v>
      </c>
      <c r="H55" s="292" t="s">
        <v>81</v>
      </c>
      <c r="I55" s="295">
        <v>75.599999999999994</v>
      </c>
      <c r="J55" s="296">
        <v>1</v>
      </c>
      <c r="K55" s="9"/>
      <c r="L55" s="297">
        <f t="shared" si="8"/>
        <v>75.599999999999994</v>
      </c>
      <c r="M55" s="297">
        <f t="shared" si="9"/>
        <v>0</v>
      </c>
      <c r="N55" s="298">
        <f t="shared" si="10"/>
        <v>0</v>
      </c>
      <c r="O55" s="297">
        <f t="shared" ref="O55" si="55">ROUND(M55*SVS_GrR_L_Wert,2)</f>
        <v>0</v>
      </c>
    </row>
    <row r="56" spans="1:15">
      <c r="A56" s="291">
        <f>MAX($A$12:A55)+1</f>
        <v>45</v>
      </c>
      <c r="B56" s="177" t="s">
        <v>205</v>
      </c>
      <c r="C56" s="292" t="s">
        <v>207</v>
      </c>
      <c r="D56" s="293" t="s">
        <v>227</v>
      </c>
      <c r="E56" s="177" t="s">
        <v>90</v>
      </c>
      <c r="F56" s="178" t="s">
        <v>204</v>
      </c>
      <c r="G56" s="294" t="s">
        <v>71</v>
      </c>
      <c r="H56" s="292" t="s">
        <v>43</v>
      </c>
      <c r="I56" s="295">
        <v>385.76</v>
      </c>
      <c r="J56" s="296">
        <v>1</v>
      </c>
      <c r="K56" s="9"/>
      <c r="L56" s="297">
        <f t="shared" si="8"/>
        <v>385.76</v>
      </c>
      <c r="M56" s="297">
        <f t="shared" si="9"/>
        <v>0</v>
      </c>
      <c r="N56" s="298">
        <f t="shared" si="10"/>
        <v>0</v>
      </c>
      <c r="O56" s="297">
        <f t="shared" ref="O56" si="56">ROUND(M56*SVS_GrR_L_Wert,2)</f>
        <v>0</v>
      </c>
    </row>
    <row r="57" spans="1:15">
      <c r="A57" s="291">
        <f>MAX($A$12:A56)+1</f>
        <v>46</v>
      </c>
      <c r="B57" s="177" t="s">
        <v>205</v>
      </c>
      <c r="C57" s="292" t="s">
        <v>207</v>
      </c>
      <c r="D57" s="293" t="s">
        <v>228</v>
      </c>
      <c r="E57" s="177" t="s">
        <v>147</v>
      </c>
      <c r="F57" s="178" t="s">
        <v>202</v>
      </c>
      <c r="G57" s="294" t="s">
        <v>71</v>
      </c>
      <c r="H57" s="292" t="s">
        <v>83</v>
      </c>
      <c r="I57" s="295">
        <v>106.57</v>
      </c>
      <c r="J57" s="296">
        <v>1</v>
      </c>
      <c r="K57" s="9"/>
      <c r="L57" s="297">
        <f t="shared" si="8"/>
        <v>106.57</v>
      </c>
      <c r="M57" s="297">
        <f t="shared" si="9"/>
        <v>0</v>
      </c>
      <c r="N57" s="298">
        <f t="shared" si="10"/>
        <v>0</v>
      </c>
      <c r="O57" s="297">
        <f t="shared" ref="O57" si="57">ROUND(M57*SVS_GrR_L_Wert,2)</f>
        <v>0</v>
      </c>
    </row>
    <row r="58" spans="1:15">
      <c r="A58" s="291">
        <f>MAX($A$12:A57)+1</f>
        <v>47</v>
      </c>
      <c r="B58" s="177" t="s">
        <v>205</v>
      </c>
      <c r="C58" s="292" t="s">
        <v>207</v>
      </c>
      <c r="D58" s="293" t="s">
        <v>229</v>
      </c>
      <c r="E58" s="177" t="s">
        <v>160</v>
      </c>
      <c r="F58" s="178" t="s">
        <v>199</v>
      </c>
      <c r="G58" s="294" t="s">
        <v>71</v>
      </c>
      <c r="H58" s="292" t="s">
        <v>69</v>
      </c>
      <c r="I58" s="295">
        <v>70.599999999999994</v>
      </c>
      <c r="J58" s="296">
        <v>1</v>
      </c>
      <c r="K58" s="9"/>
      <c r="L58" s="297">
        <f t="shared" si="8"/>
        <v>70.599999999999994</v>
      </c>
      <c r="M58" s="297">
        <f t="shared" si="9"/>
        <v>0</v>
      </c>
      <c r="N58" s="298">
        <f t="shared" si="10"/>
        <v>0</v>
      </c>
      <c r="O58" s="297">
        <f t="shared" ref="O58" si="58">ROUND(M58*SVS_GrR_L_Wert,2)</f>
        <v>0</v>
      </c>
    </row>
    <row r="59" spans="1:15">
      <c r="A59" s="291">
        <f>MAX($A$12:A58)+1</f>
        <v>48</v>
      </c>
      <c r="B59" s="177" t="s">
        <v>205</v>
      </c>
      <c r="C59" s="292" t="s">
        <v>207</v>
      </c>
      <c r="D59" s="293" t="s">
        <v>230</v>
      </c>
      <c r="E59" s="177" t="s">
        <v>160</v>
      </c>
      <c r="F59" s="178" t="s">
        <v>199</v>
      </c>
      <c r="G59" s="294" t="s">
        <v>71</v>
      </c>
      <c r="H59" s="292" t="s">
        <v>69</v>
      </c>
      <c r="I59" s="295">
        <v>70.42</v>
      </c>
      <c r="J59" s="296">
        <v>1</v>
      </c>
      <c r="K59" s="9"/>
      <c r="L59" s="297">
        <f t="shared" si="8"/>
        <v>70.42</v>
      </c>
      <c r="M59" s="297">
        <f t="shared" si="9"/>
        <v>0</v>
      </c>
      <c r="N59" s="298">
        <f t="shared" si="10"/>
        <v>0</v>
      </c>
      <c r="O59" s="297">
        <f t="shared" ref="O59" si="59">ROUND(M59*SVS_GrR_L_Wert,2)</f>
        <v>0</v>
      </c>
    </row>
    <row r="60" spans="1:15">
      <c r="A60" s="291">
        <f>MAX($A$12:A59)+1</f>
        <v>49</v>
      </c>
      <c r="B60" s="177" t="s">
        <v>205</v>
      </c>
      <c r="C60" s="292" t="s">
        <v>207</v>
      </c>
      <c r="D60" s="293" t="s">
        <v>231</v>
      </c>
      <c r="E60" s="177" t="s">
        <v>160</v>
      </c>
      <c r="F60" s="178" t="s">
        <v>199</v>
      </c>
      <c r="G60" s="294" t="s">
        <v>71</v>
      </c>
      <c r="H60" s="292" t="s">
        <v>69</v>
      </c>
      <c r="I60" s="295">
        <v>70.31</v>
      </c>
      <c r="J60" s="296">
        <v>1</v>
      </c>
      <c r="K60" s="9"/>
      <c r="L60" s="297">
        <f t="shared" si="8"/>
        <v>70.31</v>
      </c>
      <c r="M60" s="297">
        <f t="shared" si="9"/>
        <v>0</v>
      </c>
      <c r="N60" s="298">
        <f t="shared" si="10"/>
        <v>0</v>
      </c>
      <c r="O60" s="297">
        <f t="shared" ref="O60" si="60">ROUND(M60*SVS_GrR_L_Wert,2)</f>
        <v>0</v>
      </c>
    </row>
    <row r="61" spans="1:15">
      <c r="A61" s="291">
        <f>MAX($A$12:A60)+1</f>
        <v>50</v>
      </c>
      <c r="B61" s="177" t="s">
        <v>205</v>
      </c>
      <c r="C61" s="292" t="s">
        <v>207</v>
      </c>
      <c r="D61" s="293" t="s">
        <v>232</v>
      </c>
      <c r="E61" s="177" t="s">
        <v>160</v>
      </c>
      <c r="F61" s="178" t="s">
        <v>199</v>
      </c>
      <c r="G61" s="294" t="s">
        <v>71</v>
      </c>
      <c r="H61" s="292" t="s">
        <v>69</v>
      </c>
      <c r="I61" s="295">
        <v>73.67</v>
      </c>
      <c r="J61" s="296">
        <v>1</v>
      </c>
      <c r="K61" s="9"/>
      <c r="L61" s="297">
        <f t="shared" si="8"/>
        <v>73.67</v>
      </c>
      <c r="M61" s="297">
        <f t="shared" si="9"/>
        <v>0</v>
      </c>
      <c r="N61" s="298">
        <f t="shared" si="10"/>
        <v>0</v>
      </c>
      <c r="O61" s="297">
        <f t="shared" ref="O61" si="61">ROUND(M61*SVS_GrR_L_Wert,2)</f>
        <v>0</v>
      </c>
    </row>
    <row r="62" spans="1:15">
      <c r="A62" s="291">
        <f>MAX($A$12:A61)+1</f>
        <v>51</v>
      </c>
      <c r="B62" s="177" t="s">
        <v>205</v>
      </c>
      <c r="C62" s="292" t="s">
        <v>207</v>
      </c>
      <c r="D62" s="293" t="s">
        <v>233</v>
      </c>
      <c r="E62" s="177" t="s">
        <v>212</v>
      </c>
      <c r="F62" s="178" t="s">
        <v>203</v>
      </c>
      <c r="G62" s="294" t="s">
        <v>71</v>
      </c>
      <c r="H62" s="292" t="s">
        <v>81</v>
      </c>
      <c r="I62" s="295">
        <v>10.23</v>
      </c>
      <c r="J62" s="296">
        <v>1</v>
      </c>
      <c r="K62" s="9"/>
      <c r="L62" s="297">
        <f t="shared" si="8"/>
        <v>10.23</v>
      </c>
      <c r="M62" s="297">
        <f t="shared" si="9"/>
        <v>0</v>
      </c>
      <c r="N62" s="298">
        <f t="shared" si="10"/>
        <v>0</v>
      </c>
      <c r="O62" s="297">
        <f t="shared" ref="O62" si="62">ROUND(M62*SVS_GrR_L_Wert,2)</f>
        <v>0</v>
      </c>
    </row>
    <row r="63" spans="1:15">
      <c r="A63" s="291">
        <f>MAX($A$12:A62)+1</f>
        <v>52</v>
      </c>
      <c r="B63" s="177" t="s">
        <v>205</v>
      </c>
      <c r="C63" s="292" t="s">
        <v>207</v>
      </c>
      <c r="D63" s="293" t="s">
        <v>234</v>
      </c>
      <c r="E63" s="177" t="s">
        <v>149</v>
      </c>
      <c r="F63" s="178" t="s">
        <v>201</v>
      </c>
      <c r="G63" s="294" t="s">
        <v>71</v>
      </c>
      <c r="H63" s="292" t="s">
        <v>87</v>
      </c>
      <c r="I63" s="295">
        <v>6.15</v>
      </c>
      <c r="J63" s="296">
        <v>1</v>
      </c>
      <c r="K63" s="9"/>
      <c r="L63" s="297">
        <f t="shared" si="8"/>
        <v>6.15</v>
      </c>
      <c r="M63" s="297">
        <f t="shared" si="9"/>
        <v>0</v>
      </c>
      <c r="N63" s="298">
        <f t="shared" si="10"/>
        <v>0</v>
      </c>
      <c r="O63" s="297">
        <f t="shared" ref="O63" si="63">ROUND(M63*SVS_GrR_L_Wert,2)</f>
        <v>0</v>
      </c>
    </row>
    <row r="64" spans="1:15">
      <c r="A64" s="291">
        <f>MAX($A$12:A63)+1</f>
        <v>53</v>
      </c>
      <c r="B64" s="177" t="s">
        <v>205</v>
      </c>
      <c r="C64" s="292" t="s">
        <v>207</v>
      </c>
      <c r="D64" s="293" t="s">
        <v>235</v>
      </c>
      <c r="E64" s="177" t="s">
        <v>213</v>
      </c>
      <c r="F64" s="178" t="s">
        <v>199</v>
      </c>
      <c r="G64" s="294" t="s">
        <v>71</v>
      </c>
      <c r="H64" s="292" t="s">
        <v>39</v>
      </c>
      <c r="I64" s="295">
        <v>14.68</v>
      </c>
      <c r="J64" s="296">
        <v>1</v>
      </c>
      <c r="K64" s="9"/>
      <c r="L64" s="297">
        <f t="shared" si="8"/>
        <v>14.68</v>
      </c>
      <c r="M64" s="297">
        <f t="shared" si="9"/>
        <v>0</v>
      </c>
      <c r="N64" s="298">
        <f t="shared" si="10"/>
        <v>0</v>
      </c>
      <c r="O64" s="297">
        <f t="shared" ref="O64" si="64">ROUND(M64*SVS_GrR_L_Wert,2)</f>
        <v>0</v>
      </c>
    </row>
    <row r="65" spans="1:15">
      <c r="A65" s="291">
        <f>MAX($A$12:A64)+1</f>
        <v>54</v>
      </c>
      <c r="B65" s="177" t="s">
        <v>205</v>
      </c>
      <c r="C65" s="292" t="s">
        <v>207</v>
      </c>
      <c r="D65" s="293" t="s">
        <v>236</v>
      </c>
      <c r="E65" s="177" t="s">
        <v>212</v>
      </c>
      <c r="F65" s="178" t="s">
        <v>203</v>
      </c>
      <c r="G65" s="294" t="s">
        <v>71</v>
      </c>
      <c r="H65" s="292" t="s">
        <v>81</v>
      </c>
      <c r="I65" s="295">
        <v>10.57</v>
      </c>
      <c r="J65" s="296">
        <v>1</v>
      </c>
      <c r="K65" s="9"/>
      <c r="L65" s="297">
        <f t="shared" si="8"/>
        <v>10.57</v>
      </c>
      <c r="M65" s="297">
        <f t="shared" si="9"/>
        <v>0</v>
      </c>
      <c r="N65" s="298">
        <f t="shared" si="10"/>
        <v>0</v>
      </c>
      <c r="O65" s="297">
        <f t="shared" ref="O65" si="65">ROUND(M65*SVS_GrR_L_Wert,2)</f>
        <v>0</v>
      </c>
    </row>
    <row r="66" spans="1:15">
      <c r="A66" s="291">
        <f>MAX($A$12:A65)+1</f>
        <v>55</v>
      </c>
      <c r="B66" s="177" t="s">
        <v>205</v>
      </c>
      <c r="C66" s="292" t="s">
        <v>207</v>
      </c>
      <c r="D66" s="293" t="s">
        <v>237</v>
      </c>
      <c r="E66" s="177" t="s">
        <v>214</v>
      </c>
      <c r="F66" s="178" t="s">
        <v>201</v>
      </c>
      <c r="G66" s="294" t="s">
        <v>71</v>
      </c>
      <c r="H66" s="292" t="s">
        <v>87</v>
      </c>
      <c r="I66" s="295">
        <v>13.77</v>
      </c>
      <c r="J66" s="296">
        <v>1</v>
      </c>
      <c r="K66" s="9"/>
      <c r="L66" s="297">
        <f t="shared" si="8"/>
        <v>13.77</v>
      </c>
      <c r="M66" s="297">
        <f t="shared" si="9"/>
        <v>0</v>
      </c>
      <c r="N66" s="298">
        <f t="shared" si="10"/>
        <v>0</v>
      </c>
      <c r="O66" s="297">
        <f t="shared" ref="O66" si="66">ROUND(M66*SVS_GrR_L_Wert,2)</f>
        <v>0</v>
      </c>
    </row>
    <row r="67" spans="1:15">
      <c r="A67" s="291">
        <f>MAX($A$12:A66)+1</f>
        <v>56</v>
      </c>
      <c r="B67" s="177" t="s">
        <v>205</v>
      </c>
      <c r="C67" s="292" t="s">
        <v>207</v>
      </c>
      <c r="D67" s="293" t="s">
        <v>238</v>
      </c>
      <c r="E67" s="177" t="s">
        <v>215</v>
      </c>
      <c r="F67" s="178" t="s">
        <v>201</v>
      </c>
      <c r="G67" s="294" t="s">
        <v>71</v>
      </c>
      <c r="H67" s="292" t="s">
        <v>81</v>
      </c>
      <c r="I67" s="295">
        <v>5.37</v>
      </c>
      <c r="J67" s="296">
        <v>1</v>
      </c>
      <c r="K67" s="9"/>
      <c r="L67" s="297">
        <f t="shared" si="8"/>
        <v>5.37</v>
      </c>
      <c r="M67" s="297">
        <f t="shared" si="9"/>
        <v>0</v>
      </c>
      <c r="N67" s="298">
        <f t="shared" si="10"/>
        <v>0</v>
      </c>
      <c r="O67" s="297">
        <f t="shared" ref="O67" si="67">ROUND(M67*SVS_GrR_L_Wert,2)</f>
        <v>0</v>
      </c>
    </row>
    <row r="68" spans="1:15">
      <c r="A68" s="291">
        <f>MAX($A$12:A67)+1</f>
        <v>57</v>
      </c>
      <c r="B68" s="177" t="s">
        <v>205</v>
      </c>
      <c r="C68" s="292" t="s">
        <v>207</v>
      </c>
      <c r="D68" s="293" t="s">
        <v>239</v>
      </c>
      <c r="E68" s="177" t="s">
        <v>212</v>
      </c>
      <c r="F68" s="178" t="s">
        <v>203</v>
      </c>
      <c r="G68" s="294" t="s">
        <v>71</v>
      </c>
      <c r="H68" s="292" t="s">
        <v>81</v>
      </c>
      <c r="I68" s="295">
        <v>10.51</v>
      </c>
      <c r="J68" s="296">
        <v>1</v>
      </c>
      <c r="K68" s="9"/>
      <c r="L68" s="297">
        <f t="shared" si="8"/>
        <v>10.51</v>
      </c>
      <c r="M68" s="297">
        <f t="shared" si="9"/>
        <v>0</v>
      </c>
      <c r="N68" s="298">
        <f t="shared" si="10"/>
        <v>0</v>
      </c>
      <c r="O68" s="297">
        <f t="shared" ref="O68" si="68">ROUND(M68*SVS_GrR_L_Wert,2)</f>
        <v>0</v>
      </c>
    </row>
    <row r="69" spans="1:15">
      <c r="A69" s="291">
        <f>MAX($A$12:A68)+1</f>
        <v>58</v>
      </c>
      <c r="B69" s="177" t="s">
        <v>205</v>
      </c>
      <c r="C69" s="292" t="s">
        <v>207</v>
      </c>
      <c r="D69" s="293" t="s">
        <v>240</v>
      </c>
      <c r="E69" s="177" t="s">
        <v>216</v>
      </c>
      <c r="F69" s="178" t="s">
        <v>201</v>
      </c>
      <c r="G69" s="294" t="s">
        <v>71</v>
      </c>
      <c r="H69" s="292" t="s">
        <v>87</v>
      </c>
      <c r="I69" s="295">
        <v>14.44</v>
      </c>
      <c r="J69" s="296">
        <v>1</v>
      </c>
      <c r="K69" s="9"/>
      <c r="L69" s="297">
        <f t="shared" si="8"/>
        <v>14.44</v>
      </c>
      <c r="M69" s="297">
        <f t="shared" si="9"/>
        <v>0</v>
      </c>
      <c r="N69" s="298">
        <f t="shared" si="10"/>
        <v>0</v>
      </c>
      <c r="O69" s="297">
        <f t="shared" ref="O69" si="69">ROUND(M69*SVS_GrR_L_Wert,2)</f>
        <v>0</v>
      </c>
    </row>
    <row r="70" spans="1:15">
      <c r="A70" s="291">
        <f>MAX($A$12:A69)+1</f>
        <v>59</v>
      </c>
      <c r="B70" s="177" t="s">
        <v>205</v>
      </c>
      <c r="C70" s="292" t="s">
        <v>207</v>
      </c>
      <c r="D70" s="293" t="s">
        <v>241</v>
      </c>
      <c r="E70" s="177" t="s">
        <v>215</v>
      </c>
      <c r="F70" s="178" t="s">
        <v>201</v>
      </c>
      <c r="G70" s="294" t="s">
        <v>71</v>
      </c>
      <c r="H70" s="292" t="s">
        <v>81</v>
      </c>
      <c r="I70" s="295">
        <v>6.47</v>
      </c>
      <c r="J70" s="296">
        <v>1</v>
      </c>
      <c r="K70" s="9"/>
      <c r="L70" s="297">
        <f t="shared" si="8"/>
        <v>6.47</v>
      </c>
      <c r="M70" s="297">
        <f t="shared" si="9"/>
        <v>0</v>
      </c>
      <c r="N70" s="298">
        <f t="shared" si="10"/>
        <v>0</v>
      </c>
      <c r="O70" s="297">
        <f t="shared" ref="O70" si="70">ROUND(M70*SVS_GrR_L_Wert,2)</f>
        <v>0</v>
      </c>
    </row>
    <row r="71" spans="1:15">
      <c r="A71" s="291">
        <f>MAX($A$12:A70)+1</f>
        <v>60</v>
      </c>
      <c r="B71" s="177" t="s">
        <v>205</v>
      </c>
      <c r="C71" s="292" t="s">
        <v>207</v>
      </c>
      <c r="D71" s="293" t="s">
        <v>242</v>
      </c>
      <c r="E71" s="177" t="s">
        <v>212</v>
      </c>
      <c r="F71" s="178" t="s">
        <v>203</v>
      </c>
      <c r="G71" s="294" t="s">
        <v>71</v>
      </c>
      <c r="H71" s="292" t="s">
        <v>81</v>
      </c>
      <c r="I71" s="295">
        <v>10.74</v>
      </c>
      <c r="J71" s="296">
        <v>1</v>
      </c>
      <c r="K71" s="9"/>
      <c r="L71" s="297">
        <f t="shared" si="8"/>
        <v>10.74</v>
      </c>
      <c r="M71" s="297">
        <f t="shared" si="9"/>
        <v>0</v>
      </c>
      <c r="N71" s="298">
        <f t="shared" si="10"/>
        <v>0</v>
      </c>
      <c r="O71" s="297">
        <f t="shared" ref="O71" si="71">ROUND(M71*SVS_GrR_L_Wert,2)</f>
        <v>0</v>
      </c>
    </row>
    <row r="72" spans="1:15">
      <c r="A72" s="291">
        <f>MAX($A$12:A71)+1</f>
        <v>61</v>
      </c>
      <c r="B72" s="177" t="s">
        <v>205</v>
      </c>
      <c r="C72" s="292" t="s">
        <v>207</v>
      </c>
      <c r="D72" s="293" t="s">
        <v>243</v>
      </c>
      <c r="E72" s="177" t="s">
        <v>82</v>
      </c>
      <c r="F72" s="178" t="s">
        <v>203</v>
      </c>
      <c r="G72" s="294" t="s">
        <v>71</v>
      </c>
      <c r="H72" s="292" t="s">
        <v>81</v>
      </c>
      <c r="I72" s="295">
        <v>71.72</v>
      </c>
      <c r="J72" s="296">
        <v>1</v>
      </c>
      <c r="K72" s="9"/>
      <c r="L72" s="297">
        <f t="shared" si="8"/>
        <v>71.72</v>
      </c>
      <c r="M72" s="297">
        <f t="shared" si="9"/>
        <v>0</v>
      </c>
      <c r="N72" s="298">
        <f t="shared" si="10"/>
        <v>0</v>
      </c>
      <c r="O72" s="297">
        <f t="shared" ref="O72" si="72">ROUND(M72*SVS_GrR_L_Wert,2)</f>
        <v>0</v>
      </c>
    </row>
    <row r="73" spans="1:15">
      <c r="A73" s="291">
        <f>MAX($A$12:A72)+1</f>
        <v>62</v>
      </c>
      <c r="B73" s="177" t="s">
        <v>205</v>
      </c>
      <c r="C73" s="292" t="s">
        <v>207</v>
      </c>
      <c r="D73" s="293" t="s">
        <v>244</v>
      </c>
      <c r="E73" s="177" t="s">
        <v>89</v>
      </c>
      <c r="F73" s="178" t="s">
        <v>204</v>
      </c>
      <c r="G73" s="294" t="s">
        <v>71</v>
      </c>
      <c r="H73" s="292" t="s">
        <v>88</v>
      </c>
      <c r="I73" s="295">
        <v>26.17</v>
      </c>
      <c r="J73" s="296">
        <v>1</v>
      </c>
      <c r="K73" s="9"/>
      <c r="L73" s="297">
        <f t="shared" si="8"/>
        <v>26.17</v>
      </c>
      <c r="M73" s="297">
        <f t="shared" si="9"/>
        <v>0</v>
      </c>
      <c r="N73" s="298">
        <f t="shared" si="10"/>
        <v>0</v>
      </c>
      <c r="O73" s="297">
        <f t="shared" ref="O73" si="73">ROUND(M73*SVS_GrR_L_Wert,2)</f>
        <v>0</v>
      </c>
    </row>
    <row r="74" spans="1:15">
      <c r="A74" s="291">
        <f>MAX($A$12:A73)+1</f>
        <v>63</v>
      </c>
      <c r="B74" s="177" t="s">
        <v>205</v>
      </c>
      <c r="C74" s="292" t="s">
        <v>207</v>
      </c>
      <c r="D74" s="293" t="s">
        <v>245</v>
      </c>
      <c r="E74" s="177" t="s">
        <v>217</v>
      </c>
      <c r="F74" s="178" t="s">
        <v>204</v>
      </c>
      <c r="G74" s="294" t="s">
        <v>71</v>
      </c>
      <c r="H74" s="292" t="s">
        <v>87</v>
      </c>
      <c r="I74" s="295">
        <v>22.94</v>
      </c>
      <c r="J74" s="296">
        <v>1</v>
      </c>
      <c r="K74" s="9"/>
      <c r="L74" s="297">
        <f t="shared" si="8"/>
        <v>22.94</v>
      </c>
      <c r="M74" s="297">
        <f t="shared" si="9"/>
        <v>0</v>
      </c>
      <c r="N74" s="298">
        <f t="shared" si="10"/>
        <v>0</v>
      </c>
      <c r="O74" s="297">
        <f t="shared" ref="O74" si="74">ROUND(M74*SVS_GrR_L_Wert,2)</f>
        <v>0</v>
      </c>
    </row>
    <row r="75" spans="1:15">
      <c r="A75" s="291">
        <f>MAX($A$12:A74)+1</f>
        <v>64</v>
      </c>
      <c r="B75" s="177" t="s">
        <v>205</v>
      </c>
      <c r="C75" s="292" t="s">
        <v>207</v>
      </c>
      <c r="D75" s="293" t="s">
        <v>246</v>
      </c>
      <c r="E75" s="177" t="s">
        <v>214</v>
      </c>
      <c r="F75" s="178" t="s">
        <v>201</v>
      </c>
      <c r="G75" s="294" t="s">
        <v>71</v>
      </c>
      <c r="H75" s="292" t="s">
        <v>87</v>
      </c>
      <c r="I75" s="295">
        <v>5.66</v>
      </c>
      <c r="J75" s="296">
        <v>1</v>
      </c>
      <c r="K75" s="9"/>
      <c r="L75" s="297">
        <f t="shared" si="8"/>
        <v>5.66</v>
      </c>
      <c r="M75" s="297">
        <f t="shared" si="9"/>
        <v>0</v>
      </c>
      <c r="N75" s="298">
        <f t="shared" si="10"/>
        <v>0</v>
      </c>
      <c r="O75" s="297">
        <f t="shared" ref="O75" si="75">ROUND(M75*SVS_GrR_L_Wert,2)</f>
        <v>0</v>
      </c>
    </row>
    <row r="76" spans="1:15">
      <c r="A76" s="291">
        <f>MAX($A$12:A75)+1</f>
        <v>65</v>
      </c>
      <c r="B76" s="177" t="s">
        <v>205</v>
      </c>
      <c r="C76" s="292" t="s">
        <v>207</v>
      </c>
      <c r="D76" s="293" t="s">
        <v>247</v>
      </c>
      <c r="E76" s="177" t="s">
        <v>218</v>
      </c>
      <c r="F76" s="178" t="s">
        <v>204</v>
      </c>
      <c r="G76" s="294" t="s">
        <v>71</v>
      </c>
      <c r="H76" s="292" t="s">
        <v>81</v>
      </c>
      <c r="I76" s="295">
        <v>6.65</v>
      </c>
      <c r="J76" s="296">
        <v>1</v>
      </c>
      <c r="K76" s="9"/>
      <c r="L76" s="297">
        <f t="shared" si="8"/>
        <v>6.65</v>
      </c>
      <c r="M76" s="297">
        <f t="shared" si="9"/>
        <v>0</v>
      </c>
      <c r="N76" s="298">
        <f t="shared" si="10"/>
        <v>0</v>
      </c>
      <c r="O76" s="297">
        <f t="shared" ref="O76" si="76">ROUND(M76*SVS_GrR_L_Wert,2)</f>
        <v>0</v>
      </c>
    </row>
    <row r="77" spans="1:15">
      <c r="A77" s="291">
        <f>MAX($A$12:A76)+1</f>
        <v>66</v>
      </c>
      <c r="B77" s="177" t="s">
        <v>205</v>
      </c>
      <c r="C77" s="292" t="s">
        <v>207</v>
      </c>
      <c r="D77" s="293" t="s">
        <v>248</v>
      </c>
      <c r="E77" s="177" t="s">
        <v>89</v>
      </c>
      <c r="F77" s="178" t="s">
        <v>204</v>
      </c>
      <c r="G77" s="294" t="s">
        <v>71</v>
      </c>
      <c r="H77" s="292" t="s">
        <v>88</v>
      </c>
      <c r="I77" s="295">
        <v>26.59</v>
      </c>
      <c r="J77" s="296">
        <v>1</v>
      </c>
      <c r="K77" s="9"/>
      <c r="L77" s="297">
        <f t="shared" si="8"/>
        <v>26.59</v>
      </c>
      <c r="M77" s="297">
        <f t="shared" si="9"/>
        <v>0</v>
      </c>
      <c r="N77" s="298">
        <f t="shared" si="10"/>
        <v>0</v>
      </c>
      <c r="O77" s="297">
        <f t="shared" ref="O77" si="77">ROUND(M77*SVS_GrR_L_Wert,2)</f>
        <v>0</v>
      </c>
    </row>
    <row r="78" spans="1:15">
      <c r="A78" s="291">
        <f>MAX($A$12:A77)+1</f>
        <v>67</v>
      </c>
      <c r="B78" s="177" t="s">
        <v>205</v>
      </c>
      <c r="C78" s="292" t="s">
        <v>207</v>
      </c>
      <c r="D78" s="293" t="s">
        <v>249</v>
      </c>
      <c r="E78" s="177" t="s">
        <v>89</v>
      </c>
      <c r="F78" s="178" t="s">
        <v>204</v>
      </c>
      <c r="G78" s="294" t="s">
        <v>71</v>
      </c>
      <c r="H78" s="292" t="s">
        <v>88</v>
      </c>
      <c r="I78" s="295">
        <v>22.94</v>
      </c>
      <c r="J78" s="296">
        <v>1</v>
      </c>
      <c r="K78" s="9"/>
      <c r="L78" s="297">
        <f t="shared" si="8"/>
        <v>22.94</v>
      </c>
      <c r="M78" s="297">
        <f t="shared" si="9"/>
        <v>0</v>
      </c>
      <c r="N78" s="298">
        <f t="shared" si="10"/>
        <v>0</v>
      </c>
      <c r="O78" s="297">
        <f t="shared" ref="O78" si="78">ROUND(M78*SVS_GrR_L_Wert,2)</f>
        <v>0</v>
      </c>
    </row>
    <row r="79" spans="1:15">
      <c r="A79" s="291">
        <f>MAX($A$12:A78)+1</f>
        <v>68</v>
      </c>
      <c r="B79" s="177" t="s">
        <v>205</v>
      </c>
      <c r="C79" s="292" t="s">
        <v>207</v>
      </c>
      <c r="D79" s="293" t="s">
        <v>250</v>
      </c>
      <c r="E79" s="177" t="s">
        <v>217</v>
      </c>
      <c r="F79" s="178" t="s">
        <v>204</v>
      </c>
      <c r="G79" s="294" t="s">
        <v>71</v>
      </c>
      <c r="H79" s="292" t="s">
        <v>87</v>
      </c>
      <c r="I79" s="295">
        <v>22.94</v>
      </c>
      <c r="J79" s="296">
        <v>1</v>
      </c>
      <c r="K79" s="9"/>
      <c r="L79" s="297">
        <f t="shared" ref="L79:L142" si="79">I79*J79</f>
        <v>22.94</v>
      </c>
      <c r="M79" s="297">
        <f t="shared" ref="M79:M142" si="80">IFERROR(L79/K79,0)</f>
        <v>0</v>
      </c>
      <c r="N79" s="298">
        <f t="shared" ref="N79:N142" si="81">IF(O79&gt;0,O79/J79,0)</f>
        <v>0</v>
      </c>
      <c r="O79" s="297">
        <f t="shared" ref="O79" si="82">ROUND(M79*SVS_GrR_L_Wert,2)</f>
        <v>0</v>
      </c>
    </row>
    <row r="80" spans="1:15">
      <c r="A80" s="291">
        <f>MAX($A$12:A79)+1</f>
        <v>69</v>
      </c>
      <c r="B80" s="177" t="s">
        <v>205</v>
      </c>
      <c r="C80" s="292" t="s">
        <v>207</v>
      </c>
      <c r="D80" s="293" t="s">
        <v>251</v>
      </c>
      <c r="E80" s="177" t="s">
        <v>89</v>
      </c>
      <c r="F80" s="178" t="s">
        <v>204</v>
      </c>
      <c r="G80" s="294" t="s">
        <v>71</v>
      </c>
      <c r="H80" s="292" t="s">
        <v>88</v>
      </c>
      <c r="I80" s="295">
        <v>35.450000000000003</v>
      </c>
      <c r="J80" s="296">
        <v>1</v>
      </c>
      <c r="K80" s="9"/>
      <c r="L80" s="297">
        <f t="shared" si="79"/>
        <v>35.450000000000003</v>
      </c>
      <c r="M80" s="297">
        <f t="shared" si="80"/>
        <v>0</v>
      </c>
      <c r="N80" s="298">
        <f t="shared" si="81"/>
        <v>0</v>
      </c>
      <c r="O80" s="297">
        <f t="shared" ref="O80" si="83">ROUND(M80*SVS_GrR_L_Wert,2)</f>
        <v>0</v>
      </c>
    </row>
    <row r="81" spans="1:15">
      <c r="A81" s="291">
        <f>MAX($A$12:A80)+1</f>
        <v>70</v>
      </c>
      <c r="B81" s="177" t="s">
        <v>205</v>
      </c>
      <c r="C81" s="292" t="s">
        <v>207</v>
      </c>
      <c r="D81" s="293" t="s">
        <v>252</v>
      </c>
      <c r="E81" s="177" t="s">
        <v>216</v>
      </c>
      <c r="F81" s="178" t="s">
        <v>201</v>
      </c>
      <c r="G81" s="294" t="s">
        <v>71</v>
      </c>
      <c r="H81" s="292" t="s">
        <v>87</v>
      </c>
      <c r="I81" s="295">
        <v>5.66</v>
      </c>
      <c r="J81" s="296">
        <v>1</v>
      </c>
      <c r="K81" s="9"/>
      <c r="L81" s="297">
        <f t="shared" si="79"/>
        <v>5.66</v>
      </c>
      <c r="M81" s="297">
        <f t="shared" si="80"/>
        <v>0</v>
      </c>
      <c r="N81" s="298">
        <f t="shared" si="81"/>
        <v>0</v>
      </c>
      <c r="O81" s="297">
        <f t="shared" ref="O81" si="84">ROUND(M81*SVS_GrR_L_Wert,2)</f>
        <v>0</v>
      </c>
    </row>
    <row r="82" spans="1:15">
      <c r="A82" s="291">
        <f>MAX($A$12:A81)+1</f>
        <v>71</v>
      </c>
      <c r="B82" s="177" t="s">
        <v>205</v>
      </c>
      <c r="C82" s="292" t="s">
        <v>207</v>
      </c>
      <c r="D82" s="293" t="s">
        <v>253</v>
      </c>
      <c r="E82" s="177" t="s">
        <v>218</v>
      </c>
      <c r="F82" s="178" t="s">
        <v>204</v>
      </c>
      <c r="G82" s="294" t="s">
        <v>71</v>
      </c>
      <c r="H82" s="292" t="s">
        <v>81</v>
      </c>
      <c r="I82" s="295">
        <v>6.4</v>
      </c>
      <c r="J82" s="296">
        <v>1</v>
      </c>
      <c r="K82" s="9"/>
      <c r="L82" s="297">
        <f t="shared" si="79"/>
        <v>6.4</v>
      </c>
      <c r="M82" s="297">
        <f t="shared" si="80"/>
        <v>0</v>
      </c>
      <c r="N82" s="298">
        <f t="shared" si="81"/>
        <v>0</v>
      </c>
      <c r="O82" s="297">
        <f t="shared" ref="O82" si="85">ROUND(M82*SVS_GrR_L_Wert,2)</f>
        <v>0</v>
      </c>
    </row>
    <row r="83" spans="1:15">
      <c r="A83" s="291">
        <f>MAX($A$12:A82)+1</f>
        <v>72</v>
      </c>
      <c r="B83" s="177" t="s">
        <v>205</v>
      </c>
      <c r="C83" s="292" t="s">
        <v>207</v>
      </c>
      <c r="D83" s="293" t="s">
        <v>254</v>
      </c>
      <c r="E83" s="177" t="s">
        <v>219</v>
      </c>
      <c r="F83" s="178" t="s">
        <v>204</v>
      </c>
      <c r="G83" s="294" t="s">
        <v>71</v>
      </c>
      <c r="H83" s="292" t="s">
        <v>137</v>
      </c>
      <c r="I83" s="295">
        <v>13.11</v>
      </c>
      <c r="J83" s="296">
        <v>1</v>
      </c>
      <c r="K83" s="9"/>
      <c r="L83" s="297">
        <f t="shared" si="79"/>
        <v>13.11</v>
      </c>
      <c r="M83" s="297">
        <f t="shared" si="80"/>
        <v>0</v>
      </c>
      <c r="N83" s="298">
        <f t="shared" si="81"/>
        <v>0</v>
      </c>
      <c r="O83" s="297">
        <f t="shared" ref="O83" si="86">ROUND(M83*SVS_GrR_L_Wert,2)</f>
        <v>0</v>
      </c>
    </row>
    <row r="84" spans="1:15">
      <c r="A84" s="291">
        <f>MAX($A$12:A83)+1</f>
        <v>73</v>
      </c>
      <c r="B84" s="177" t="s">
        <v>205</v>
      </c>
      <c r="C84" s="292" t="s">
        <v>207</v>
      </c>
      <c r="D84" s="293" t="s">
        <v>255</v>
      </c>
      <c r="E84" s="177" t="s">
        <v>82</v>
      </c>
      <c r="F84" s="178" t="s">
        <v>204</v>
      </c>
      <c r="G84" s="294" t="s">
        <v>71</v>
      </c>
      <c r="H84" s="292" t="s">
        <v>81</v>
      </c>
      <c r="I84" s="295">
        <v>37.49</v>
      </c>
      <c r="J84" s="296">
        <v>1</v>
      </c>
      <c r="K84" s="9"/>
      <c r="L84" s="297">
        <f t="shared" si="79"/>
        <v>37.49</v>
      </c>
      <c r="M84" s="297">
        <f t="shared" si="80"/>
        <v>0</v>
      </c>
      <c r="N84" s="298">
        <f t="shared" si="81"/>
        <v>0</v>
      </c>
      <c r="O84" s="297">
        <f t="shared" ref="O84" si="87">ROUND(M84*SVS_GrR_L_Wert,2)</f>
        <v>0</v>
      </c>
    </row>
    <row r="85" spans="1:15">
      <c r="A85" s="291">
        <f>MAX($A$12:A84)+1</f>
        <v>74</v>
      </c>
      <c r="B85" s="177" t="s">
        <v>205</v>
      </c>
      <c r="C85" s="292" t="s">
        <v>207</v>
      </c>
      <c r="D85" s="293" t="s">
        <v>256</v>
      </c>
      <c r="E85" s="177" t="s">
        <v>147</v>
      </c>
      <c r="F85" s="178" t="s">
        <v>204</v>
      </c>
      <c r="G85" s="294" t="s">
        <v>71</v>
      </c>
      <c r="H85" s="292" t="s">
        <v>83</v>
      </c>
      <c r="I85" s="295">
        <v>26.19</v>
      </c>
      <c r="J85" s="296">
        <v>1</v>
      </c>
      <c r="K85" s="9"/>
      <c r="L85" s="297">
        <f t="shared" si="79"/>
        <v>26.19</v>
      </c>
      <c r="M85" s="297">
        <f t="shared" si="80"/>
        <v>0</v>
      </c>
      <c r="N85" s="298">
        <f t="shared" si="81"/>
        <v>0</v>
      </c>
      <c r="O85" s="297">
        <f t="shared" ref="O85" si="88">ROUND(M85*SVS_GrR_L_Wert,2)</f>
        <v>0</v>
      </c>
    </row>
    <row r="86" spans="1:15">
      <c r="A86" s="291">
        <f>MAX($A$12:A85)+1</f>
        <v>75</v>
      </c>
      <c r="B86" s="177" t="s">
        <v>205</v>
      </c>
      <c r="C86" s="292" t="s">
        <v>207</v>
      </c>
      <c r="D86" s="293" t="s">
        <v>257</v>
      </c>
      <c r="E86" s="177" t="s">
        <v>220</v>
      </c>
      <c r="F86" s="178" t="s">
        <v>200</v>
      </c>
      <c r="G86" s="294" t="s">
        <v>71</v>
      </c>
      <c r="H86" s="292" t="s">
        <v>83</v>
      </c>
      <c r="I86" s="295">
        <v>192.72</v>
      </c>
      <c r="J86" s="296">
        <v>1</v>
      </c>
      <c r="K86" s="9"/>
      <c r="L86" s="297">
        <f t="shared" si="79"/>
        <v>192.72</v>
      </c>
      <c r="M86" s="297">
        <f t="shared" si="80"/>
        <v>0</v>
      </c>
      <c r="N86" s="298">
        <f t="shared" si="81"/>
        <v>0</v>
      </c>
      <c r="O86" s="297">
        <f t="shared" ref="O86" si="89">ROUND(M86*SVS_GrR_L_Wert,2)</f>
        <v>0</v>
      </c>
    </row>
    <row r="87" spans="1:15">
      <c r="A87" s="291">
        <f>MAX($A$12:A86)+1</f>
        <v>76</v>
      </c>
      <c r="B87" s="177" t="s">
        <v>205</v>
      </c>
      <c r="C87" s="292" t="s">
        <v>207</v>
      </c>
      <c r="D87" s="293" t="s">
        <v>258</v>
      </c>
      <c r="E87" s="177" t="s">
        <v>82</v>
      </c>
      <c r="F87" s="178" t="s">
        <v>204</v>
      </c>
      <c r="G87" s="294" t="s">
        <v>71</v>
      </c>
      <c r="H87" s="292" t="s">
        <v>81</v>
      </c>
      <c r="I87" s="295">
        <v>35.409999999999997</v>
      </c>
      <c r="J87" s="296">
        <v>1</v>
      </c>
      <c r="K87" s="9"/>
      <c r="L87" s="297">
        <f t="shared" si="79"/>
        <v>35.409999999999997</v>
      </c>
      <c r="M87" s="297">
        <f t="shared" si="80"/>
        <v>0</v>
      </c>
      <c r="N87" s="298">
        <f t="shared" si="81"/>
        <v>0</v>
      </c>
      <c r="O87" s="297">
        <f t="shared" ref="O87" si="90">ROUND(M87*SVS_GrR_L_Wert,2)</f>
        <v>0</v>
      </c>
    </row>
    <row r="88" spans="1:15">
      <c r="A88" s="291">
        <f>MAX($A$12:A87)+1</f>
        <v>77</v>
      </c>
      <c r="B88" s="177" t="s">
        <v>205</v>
      </c>
      <c r="C88" s="292" t="s">
        <v>207</v>
      </c>
      <c r="D88" s="293" t="s">
        <v>259</v>
      </c>
      <c r="E88" s="177" t="s">
        <v>221</v>
      </c>
      <c r="F88" s="178" t="s">
        <v>200</v>
      </c>
      <c r="G88" s="294" t="s">
        <v>71</v>
      </c>
      <c r="H88" s="292" t="s">
        <v>42</v>
      </c>
      <c r="I88" s="295">
        <v>14.61</v>
      </c>
      <c r="J88" s="296">
        <v>1</v>
      </c>
      <c r="K88" s="9"/>
      <c r="L88" s="297">
        <f t="shared" si="79"/>
        <v>14.61</v>
      </c>
      <c r="M88" s="297">
        <f t="shared" si="80"/>
        <v>0</v>
      </c>
      <c r="N88" s="298">
        <f t="shared" si="81"/>
        <v>0</v>
      </c>
      <c r="O88" s="297">
        <f t="shared" ref="O88" si="91">ROUND(M88*SVS_GrR_L_Wert,2)</f>
        <v>0</v>
      </c>
    </row>
    <row r="89" spans="1:15">
      <c r="A89" s="291">
        <f>MAX($A$12:A88)+1</f>
        <v>78</v>
      </c>
      <c r="B89" s="177" t="s">
        <v>205</v>
      </c>
      <c r="C89" s="292" t="s">
        <v>207</v>
      </c>
      <c r="D89" s="293" t="s">
        <v>260</v>
      </c>
      <c r="E89" s="177" t="s">
        <v>157</v>
      </c>
      <c r="F89" s="178" t="s">
        <v>199</v>
      </c>
      <c r="G89" s="294" t="s">
        <v>71</v>
      </c>
      <c r="H89" s="292" t="s">
        <v>42</v>
      </c>
      <c r="I89" s="295">
        <v>72.569999999999993</v>
      </c>
      <c r="J89" s="296">
        <v>1</v>
      </c>
      <c r="K89" s="9"/>
      <c r="L89" s="297">
        <f t="shared" si="79"/>
        <v>72.569999999999993</v>
      </c>
      <c r="M89" s="297">
        <f t="shared" si="80"/>
        <v>0</v>
      </c>
      <c r="N89" s="298">
        <f t="shared" si="81"/>
        <v>0</v>
      </c>
      <c r="O89" s="297">
        <f t="shared" ref="O89" si="92">ROUND(M89*SVS_GrR_L_Wert,2)</f>
        <v>0</v>
      </c>
    </row>
    <row r="90" spans="1:15">
      <c r="A90" s="291">
        <f>MAX($A$12:A89)+1</f>
        <v>79</v>
      </c>
      <c r="B90" s="177" t="s">
        <v>205</v>
      </c>
      <c r="C90" s="292" t="s">
        <v>207</v>
      </c>
      <c r="D90" s="293" t="s">
        <v>261</v>
      </c>
      <c r="E90" s="177" t="s">
        <v>157</v>
      </c>
      <c r="F90" s="178" t="s">
        <v>199</v>
      </c>
      <c r="G90" s="294" t="s">
        <v>71</v>
      </c>
      <c r="H90" s="292" t="s">
        <v>42</v>
      </c>
      <c r="I90" s="295">
        <v>24.11</v>
      </c>
      <c r="J90" s="296">
        <v>1</v>
      </c>
      <c r="K90" s="9"/>
      <c r="L90" s="297">
        <f t="shared" si="79"/>
        <v>24.11</v>
      </c>
      <c r="M90" s="297">
        <f t="shared" si="80"/>
        <v>0</v>
      </c>
      <c r="N90" s="298">
        <f t="shared" si="81"/>
        <v>0</v>
      </c>
      <c r="O90" s="297">
        <f t="shared" ref="O90" si="93">ROUND(M90*SVS_GrR_L_Wert,2)</f>
        <v>0</v>
      </c>
    </row>
    <row r="91" spans="1:15">
      <c r="A91" s="291">
        <f>MAX($A$12:A90)+1</f>
        <v>80</v>
      </c>
      <c r="B91" s="177" t="s">
        <v>205</v>
      </c>
      <c r="C91" s="292" t="s">
        <v>207</v>
      </c>
      <c r="D91" s="293" t="s">
        <v>262</v>
      </c>
      <c r="E91" s="177" t="s">
        <v>157</v>
      </c>
      <c r="F91" s="178" t="s">
        <v>199</v>
      </c>
      <c r="G91" s="294" t="s">
        <v>71</v>
      </c>
      <c r="H91" s="292" t="s">
        <v>42</v>
      </c>
      <c r="I91" s="295">
        <v>70.290000000000006</v>
      </c>
      <c r="J91" s="296">
        <v>1</v>
      </c>
      <c r="K91" s="9"/>
      <c r="L91" s="297">
        <f t="shared" si="79"/>
        <v>70.290000000000006</v>
      </c>
      <c r="M91" s="297">
        <f t="shared" si="80"/>
        <v>0</v>
      </c>
      <c r="N91" s="298">
        <f t="shared" si="81"/>
        <v>0</v>
      </c>
      <c r="O91" s="297">
        <f t="shared" ref="O91" si="94">ROUND(M91*SVS_GrR_L_Wert,2)</f>
        <v>0</v>
      </c>
    </row>
    <row r="92" spans="1:15">
      <c r="A92" s="291">
        <f>MAX($A$12:A91)+1</f>
        <v>81</v>
      </c>
      <c r="B92" s="177" t="s">
        <v>205</v>
      </c>
      <c r="C92" s="292" t="s">
        <v>207</v>
      </c>
      <c r="D92" s="293" t="s">
        <v>263</v>
      </c>
      <c r="E92" s="177" t="s">
        <v>157</v>
      </c>
      <c r="F92" s="178" t="s">
        <v>199</v>
      </c>
      <c r="G92" s="294" t="s">
        <v>71</v>
      </c>
      <c r="H92" s="292" t="s">
        <v>42</v>
      </c>
      <c r="I92" s="295">
        <v>45.42</v>
      </c>
      <c r="J92" s="296">
        <v>1</v>
      </c>
      <c r="K92" s="9"/>
      <c r="L92" s="297">
        <f t="shared" si="79"/>
        <v>45.42</v>
      </c>
      <c r="M92" s="297">
        <f t="shared" si="80"/>
        <v>0</v>
      </c>
      <c r="N92" s="298">
        <f t="shared" si="81"/>
        <v>0</v>
      </c>
      <c r="O92" s="297">
        <f t="shared" ref="O92" si="95">ROUND(M92*SVS_GrR_L_Wert,2)</f>
        <v>0</v>
      </c>
    </row>
    <row r="93" spans="1:15">
      <c r="A93" s="291">
        <f>MAX($A$12:A92)+1</f>
        <v>82</v>
      </c>
      <c r="B93" s="177" t="s">
        <v>205</v>
      </c>
      <c r="C93" s="292" t="s">
        <v>207</v>
      </c>
      <c r="D93" s="293" t="s">
        <v>264</v>
      </c>
      <c r="E93" s="177" t="s">
        <v>157</v>
      </c>
      <c r="F93" s="178" t="s">
        <v>199</v>
      </c>
      <c r="G93" s="294" t="s">
        <v>71</v>
      </c>
      <c r="H93" s="292" t="s">
        <v>42</v>
      </c>
      <c r="I93" s="295">
        <v>27.27</v>
      </c>
      <c r="J93" s="296">
        <v>1</v>
      </c>
      <c r="K93" s="9"/>
      <c r="L93" s="297">
        <f t="shared" si="79"/>
        <v>27.27</v>
      </c>
      <c r="M93" s="297">
        <f t="shared" si="80"/>
        <v>0</v>
      </c>
      <c r="N93" s="298">
        <f t="shared" si="81"/>
        <v>0</v>
      </c>
      <c r="O93" s="297">
        <f t="shared" ref="O93" si="96">ROUND(M93*SVS_GrR_L_Wert,2)</f>
        <v>0</v>
      </c>
    </row>
    <row r="94" spans="1:15">
      <c r="A94" s="291">
        <f>MAX($A$12:A93)+1</f>
        <v>83</v>
      </c>
      <c r="B94" s="177" t="s">
        <v>205</v>
      </c>
      <c r="C94" s="292" t="s">
        <v>207</v>
      </c>
      <c r="D94" s="293" t="s">
        <v>265</v>
      </c>
      <c r="E94" s="177" t="s">
        <v>82</v>
      </c>
      <c r="F94" s="178" t="s">
        <v>204</v>
      </c>
      <c r="G94" s="294" t="s">
        <v>71</v>
      </c>
      <c r="H94" s="292" t="s">
        <v>81</v>
      </c>
      <c r="I94" s="295">
        <v>106.47</v>
      </c>
      <c r="J94" s="296">
        <v>1</v>
      </c>
      <c r="K94" s="9"/>
      <c r="L94" s="297">
        <f t="shared" si="79"/>
        <v>106.47</v>
      </c>
      <c r="M94" s="297">
        <f t="shared" si="80"/>
        <v>0</v>
      </c>
      <c r="N94" s="298">
        <f t="shared" si="81"/>
        <v>0</v>
      </c>
      <c r="O94" s="297">
        <f t="shared" ref="O94" si="97">ROUND(M94*SVS_GrR_L_Wert,2)</f>
        <v>0</v>
      </c>
    </row>
    <row r="95" spans="1:15">
      <c r="A95" s="291">
        <f>MAX($A$12:A94)+1</f>
        <v>84</v>
      </c>
      <c r="B95" s="177" t="s">
        <v>205</v>
      </c>
      <c r="C95" s="292" t="s">
        <v>207</v>
      </c>
      <c r="D95" s="293" t="s">
        <v>266</v>
      </c>
      <c r="E95" s="177" t="s">
        <v>149</v>
      </c>
      <c r="F95" s="178" t="s">
        <v>201</v>
      </c>
      <c r="G95" s="294" t="s">
        <v>71</v>
      </c>
      <c r="H95" s="292" t="s">
        <v>87</v>
      </c>
      <c r="I95" s="295">
        <v>15.23</v>
      </c>
      <c r="J95" s="296">
        <v>1</v>
      </c>
      <c r="K95" s="9"/>
      <c r="L95" s="297">
        <f t="shared" si="79"/>
        <v>15.23</v>
      </c>
      <c r="M95" s="297">
        <f t="shared" si="80"/>
        <v>0</v>
      </c>
      <c r="N95" s="298">
        <f t="shared" si="81"/>
        <v>0</v>
      </c>
      <c r="O95" s="297">
        <f t="shared" ref="O95" si="98">ROUND(M95*SVS_GrR_L_Wert,2)</f>
        <v>0</v>
      </c>
    </row>
    <row r="96" spans="1:15">
      <c r="A96" s="291">
        <f>MAX($A$12:A95)+1</f>
        <v>85</v>
      </c>
      <c r="B96" s="177" t="s">
        <v>205</v>
      </c>
      <c r="C96" s="292" t="s">
        <v>207</v>
      </c>
      <c r="D96" s="293" t="s">
        <v>267</v>
      </c>
      <c r="E96" s="177" t="s">
        <v>149</v>
      </c>
      <c r="F96" s="178" t="s">
        <v>201</v>
      </c>
      <c r="G96" s="294" t="s">
        <v>71</v>
      </c>
      <c r="H96" s="292" t="s">
        <v>87</v>
      </c>
      <c r="I96" s="295">
        <v>10.85</v>
      </c>
      <c r="J96" s="296">
        <v>1</v>
      </c>
      <c r="K96" s="9"/>
      <c r="L96" s="297">
        <f t="shared" si="79"/>
        <v>10.85</v>
      </c>
      <c r="M96" s="297">
        <f t="shared" si="80"/>
        <v>0</v>
      </c>
      <c r="N96" s="298">
        <f t="shared" si="81"/>
        <v>0</v>
      </c>
      <c r="O96" s="297">
        <f t="shared" ref="O96" si="99">ROUND(M96*SVS_GrR_L_Wert,2)</f>
        <v>0</v>
      </c>
    </row>
    <row r="97" spans="1:15">
      <c r="A97" s="291">
        <f>MAX($A$12:A96)+1</f>
        <v>86</v>
      </c>
      <c r="B97" s="177" t="s">
        <v>205</v>
      </c>
      <c r="C97" s="292" t="s">
        <v>207</v>
      </c>
      <c r="D97" s="293" t="s">
        <v>268</v>
      </c>
      <c r="E97" s="177" t="s">
        <v>149</v>
      </c>
      <c r="F97" s="178" t="s">
        <v>201</v>
      </c>
      <c r="G97" s="294" t="s">
        <v>71</v>
      </c>
      <c r="H97" s="292" t="s">
        <v>87</v>
      </c>
      <c r="I97" s="295">
        <v>22.58</v>
      </c>
      <c r="J97" s="296">
        <v>1</v>
      </c>
      <c r="K97" s="9"/>
      <c r="L97" s="297">
        <f t="shared" si="79"/>
        <v>22.58</v>
      </c>
      <c r="M97" s="297">
        <f t="shared" si="80"/>
        <v>0</v>
      </c>
      <c r="N97" s="298">
        <f t="shared" si="81"/>
        <v>0</v>
      </c>
      <c r="O97" s="297">
        <f t="shared" ref="O97" si="100">ROUND(M97*SVS_GrR_L_Wert,2)</f>
        <v>0</v>
      </c>
    </row>
    <row r="98" spans="1:15">
      <c r="A98" s="291">
        <f>MAX($A$12:A97)+1</f>
        <v>87</v>
      </c>
      <c r="B98" s="177" t="s">
        <v>205</v>
      </c>
      <c r="C98" s="292" t="s">
        <v>207</v>
      </c>
      <c r="D98" s="293" t="s">
        <v>269</v>
      </c>
      <c r="E98" s="177" t="s">
        <v>139</v>
      </c>
      <c r="F98" s="178" t="s">
        <v>204</v>
      </c>
      <c r="G98" s="294" t="s">
        <v>71</v>
      </c>
      <c r="H98" s="292" t="s">
        <v>83</v>
      </c>
      <c r="I98" s="295">
        <v>35.409999999999997</v>
      </c>
      <c r="J98" s="296">
        <v>1</v>
      </c>
      <c r="K98" s="9"/>
      <c r="L98" s="297">
        <f t="shared" si="79"/>
        <v>35.409999999999997</v>
      </c>
      <c r="M98" s="297">
        <f t="shared" si="80"/>
        <v>0</v>
      </c>
      <c r="N98" s="298">
        <f t="shared" si="81"/>
        <v>0</v>
      </c>
      <c r="O98" s="297">
        <f t="shared" ref="O98" si="101">ROUND(M98*SVS_GrR_L_Wert,2)</f>
        <v>0</v>
      </c>
    </row>
    <row r="99" spans="1:15">
      <c r="A99" s="291">
        <f>MAX($A$12:A98)+1</f>
        <v>88</v>
      </c>
      <c r="B99" s="177" t="s">
        <v>205</v>
      </c>
      <c r="C99" s="292" t="s">
        <v>324</v>
      </c>
      <c r="D99" s="293" t="s">
        <v>281</v>
      </c>
      <c r="E99" s="177" t="s">
        <v>147</v>
      </c>
      <c r="F99" s="178" t="s">
        <v>204</v>
      </c>
      <c r="G99" s="294" t="s">
        <v>71</v>
      </c>
      <c r="H99" s="292" t="s">
        <v>83</v>
      </c>
      <c r="I99" s="295">
        <v>11.93</v>
      </c>
      <c r="J99" s="296">
        <v>1</v>
      </c>
      <c r="K99" s="9"/>
      <c r="L99" s="297">
        <f t="shared" si="79"/>
        <v>11.93</v>
      </c>
      <c r="M99" s="297">
        <f t="shared" si="80"/>
        <v>0</v>
      </c>
      <c r="N99" s="298">
        <f t="shared" si="81"/>
        <v>0</v>
      </c>
      <c r="O99" s="297">
        <f t="shared" ref="O99" si="102">ROUND(M99*SVS_GrR_L_Wert,2)</f>
        <v>0</v>
      </c>
    </row>
    <row r="100" spans="1:15">
      <c r="A100" s="291">
        <f>MAX($A$12:A99)+1</f>
        <v>89</v>
      </c>
      <c r="B100" s="177" t="s">
        <v>205</v>
      </c>
      <c r="C100" s="292" t="s">
        <v>324</v>
      </c>
      <c r="D100" s="293" t="s">
        <v>282</v>
      </c>
      <c r="E100" s="177" t="s">
        <v>82</v>
      </c>
      <c r="F100" s="178" t="s">
        <v>199</v>
      </c>
      <c r="G100" s="294" t="s">
        <v>71</v>
      </c>
      <c r="H100" s="292" t="s">
        <v>81</v>
      </c>
      <c r="I100" s="295">
        <v>6.08</v>
      </c>
      <c r="J100" s="296">
        <v>1</v>
      </c>
      <c r="K100" s="9"/>
      <c r="L100" s="297">
        <f t="shared" si="79"/>
        <v>6.08</v>
      </c>
      <c r="M100" s="297">
        <f t="shared" si="80"/>
        <v>0</v>
      </c>
      <c r="N100" s="298">
        <f t="shared" si="81"/>
        <v>0</v>
      </c>
      <c r="O100" s="297">
        <f t="shared" ref="O100" si="103">ROUND(M100*SVS_GrR_L_Wert,2)</f>
        <v>0</v>
      </c>
    </row>
    <row r="101" spans="1:15">
      <c r="A101" s="291">
        <f>MAX($A$12:A100)+1</f>
        <v>90</v>
      </c>
      <c r="B101" s="177" t="s">
        <v>205</v>
      </c>
      <c r="C101" s="292" t="s">
        <v>324</v>
      </c>
      <c r="D101" s="293" t="s">
        <v>283</v>
      </c>
      <c r="E101" s="177" t="s">
        <v>82</v>
      </c>
      <c r="F101" s="178" t="s">
        <v>199</v>
      </c>
      <c r="G101" s="294" t="s">
        <v>71</v>
      </c>
      <c r="H101" s="292" t="s">
        <v>81</v>
      </c>
      <c r="I101" s="295">
        <v>1.55</v>
      </c>
      <c r="J101" s="296">
        <v>1</v>
      </c>
      <c r="K101" s="9"/>
      <c r="L101" s="297">
        <f t="shared" si="79"/>
        <v>1.55</v>
      </c>
      <c r="M101" s="297">
        <f t="shared" si="80"/>
        <v>0</v>
      </c>
      <c r="N101" s="298">
        <f t="shared" si="81"/>
        <v>0</v>
      </c>
      <c r="O101" s="297">
        <f t="shared" ref="O101" si="104">ROUND(M101*SVS_GrR_L_Wert,2)</f>
        <v>0</v>
      </c>
    </row>
    <row r="102" spans="1:15">
      <c r="A102" s="291">
        <f>MAX($A$12:A101)+1</f>
        <v>91</v>
      </c>
      <c r="B102" s="177" t="s">
        <v>205</v>
      </c>
      <c r="C102" s="292" t="s">
        <v>324</v>
      </c>
      <c r="D102" s="293" t="s">
        <v>284</v>
      </c>
      <c r="E102" s="177" t="s">
        <v>94</v>
      </c>
      <c r="F102" s="178" t="s">
        <v>199</v>
      </c>
      <c r="G102" s="294" t="s">
        <v>71</v>
      </c>
      <c r="H102" s="292" t="s">
        <v>93</v>
      </c>
      <c r="I102" s="295">
        <v>6.08</v>
      </c>
      <c r="J102" s="296">
        <v>1</v>
      </c>
      <c r="K102" s="9"/>
      <c r="L102" s="297">
        <f t="shared" si="79"/>
        <v>6.08</v>
      </c>
      <c r="M102" s="297">
        <f t="shared" si="80"/>
        <v>0</v>
      </c>
      <c r="N102" s="298">
        <f t="shared" si="81"/>
        <v>0</v>
      </c>
      <c r="O102" s="297">
        <f t="shared" ref="O102" si="105">ROUND(M102*SVS_GrR_L_Wert,2)</f>
        <v>0</v>
      </c>
    </row>
    <row r="103" spans="1:15">
      <c r="A103" s="291">
        <f>MAX($A$12:A102)+1</f>
        <v>92</v>
      </c>
      <c r="B103" s="177" t="s">
        <v>205</v>
      </c>
      <c r="C103" s="292" t="s">
        <v>324</v>
      </c>
      <c r="D103" s="293" t="s">
        <v>285</v>
      </c>
      <c r="E103" s="177" t="s">
        <v>149</v>
      </c>
      <c r="F103" s="178" t="s">
        <v>201</v>
      </c>
      <c r="G103" s="294" t="s">
        <v>71</v>
      </c>
      <c r="H103" s="292" t="s">
        <v>87</v>
      </c>
      <c r="I103" s="295">
        <v>6.08</v>
      </c>
      <c r="J103" s="296">
        <v>1</v>
      </c>
      <c r="K103" s="9"/>
      <c r="L103" s="297">
        <f t="shared" si="79"/>
        <v>6.08</v>
      </c>
      <c r="M103" s="297">
        <f t="shared" si="80"/>
        <v>0</v>
      </c>
      <c r="N103" s="298">
        <f t="shared" si="81"/>
        <v>0</v>
      </c>
      <c r="O103" s="297">
        <f t="shared" ref="O103" si="106">ROUND(M103*SVS_GrR_L_Wert,2)</f>
        <v>0</v>
      </c>
    </row>
    <row r="104" spans="1:15">
      <c r="A104" s="291">
        <f>MAX($A$12:A103)+1</f>
        <v>93</v>
      </c>
      <c r="B104" s="177" t="s">
        <v>205</v>
      </c>
      <c r="C104" s="292" t="s">
        <v>324</v>
      </c>
      <c r="D104" s="293" t="s">
        <v>286</v>
      </c>
      <c r="E104" s="177" t="s">
        <v>148</v>
      </c>
      <c r="F104" s="178" t="s">
        <v>199</v>
      </c>
      <c r="G104" s="294" t="s">
        <v>71</v>
      </c>
      <c r="H104" s="292" t="s">
        <v>80</v>
      </c>
      <c r="I104" s="295">
        <v>29.57</v>
      </c>
      <c r="J104" s="296">
        <v>1</v>
      </c>
      <c r="K104" s="9"/>
      <c r="L104" s="297">
        <f t="shared" si="79"/>
        <v>29.57</v>
      </c>
      <c r="M104" s="297">
        <f t="shared" si="80"/>
        <v>0</v>
      </c>
      <c r="N104" s="298">
        <f t="shared" si="81"/>
        <v>0</v>
      </c>
      <c r="O104" s="297">
        <f t="shared" ref="O104" si="107">ROUND(M104*SVS_GrR_L_Wert,2)</f>
        <v>0</v>
      </c>
    </row>
    <row r="105" spans="1:15">
      <c r="A105" s="291">
        <f>MAX($A$12:A104)+1</f>
        <v>94</v>
      </c>
      <c r="B105" s="177" t="s">
        <v>205</v>
      </c>
      <c r="C105" s="292" t="s">
        <v>324</v>
      </c>
      <c r="D105" s="293" t="s">
        <v>287</v>
      </c>
      <c r="E105" s="177" t="s">
        <v>150</v>
      </c>
      <c r="F105" s="178" t="s">
        <v>202</v>
      </c>
      <c r="G105" s="294" t="s">
        <v>71</v>
      </c>
      <c r="H105" s="292" t="s">
        <v>83</v>
      </c>
      <c r="I105" s="295">
        <v>40.950000000000003</v>
      </c>
      <c r="J105" s="296">
        <v>1</v>
      </c>
      <c r="K105" s="9"/>
      <c r="L105" s="297">
        <f t="shared" si="79"/>
        <v>40.950000000000003</v>
      </c>
      <c r="M105" s="297">
        <f t="shared" si="80"/>
        <v>0</v>
      </c>
      <c r="N105" s="298">
        <f t="shared" si="81"/>
        <v>0</v>
      </c>
      <c r="O105" s="297">
        <f t="shared" ref="O105" si="108">ROUND(M105*SVS_GrR_L_Wert,2)</f>
        <v>0</v>
      </c>
    </row>
    <row r="106" spans="1:15">
      <c r="A106" s="291">
        <f>MAX($A$12:A105)+1</f>
        <v>95</v>
      </c>
      <c r="B106" s="177" t="s">
        <v>205</v>
      </c>
      <c r="C106" s="292" t="s">
        <v>324</v>
      </c>
      <c r="D106" s="293" t="s">
        <v>288</v>
      </c>
      <c r="E106" s="177" t="s">
        <v>272</v>
      </c>
      <c r="F106" s="178" t="s">
        <v>199</v>
      </c>
      <c r="G106" s="294" t="s">
        <v>71</v>
      </c>
      <c r="H106" s="292" t="s">
        <v>39</v>
      </c>
      <c r="I106" s="295">
        <v>16.64</v>
      </c>
      <c r="J106" s="296">
        <v>1</v>
      </c>
      <c r="K106" s="9"/>
      <c r="L106" s="297">
        <f t="shared" si="79"/>
        <v>16.64</v>
      </c>
      <c r="M106" s="297">
        <f t="shared" si="80"/>
        <v>0</v>
      </c>
      <c r="N106" s="298">
        <f t="shared" si="81"/>
        <v>0</v>
      </c>
      <c r="O106" s="297">
        <f t="shared" ref="O106" si="109">ROUND(M106*SVS_GrR_L_Wert,2)</f>
        <v>0</v>
      </c>
    </row>
    <row r="107" spans="1:15">
      <c r="A107" s="291">
        <f>MAX($A$12:A106)+1</f>
        <v>96</v>
      </c>
      <c r="B107" s="177" t="s">
        <v>205</v>
      </c>
      <c r="C107" s="292" t="s">
        <v>324</v>
      </c>
      <c r="D107" s="293" t="s">
        <v>289</v>
      </c>
      <c r="E107" s="177" t="s">
        <v>94</v>
      </c>
      <c r="F107" s="178" t="s">
        <v>199</v>
      </c>
      <c r="G107" s="294" t="s">
        <v>71</v>
      </c>
      <c r="H107" s="292" t="s">
        <v>93</v>
      </c>
      <c r="I107" s="295">
        <v>16.170000000000002</v>
      </c>
      <c r="J107" s="296">
        <v>1</v>
      </c>
      <c r="K107" s="9"/>
      <c r="L107" s="297">
        <f t="shared" si="79"/>
        <v>16.170000000000002</v>
      </c>
      <c r="M107" s="297">
        <f t="shared" si="80"/>
        <v>0</v>
      </c>
      <c r="N107" s="298">
        <f t="shared" si="81"/>
        <v>0</v>
      </c>
      <c r="O107" s="297">
        <f t="shared" ref="O107" si="110">ROUND(M107*SVS_GrR_L_Wert,2)</f>
        <v>0</v>
      </c>
    </row>
    <row r="108" spans="1:15">
      <c r="A108" s="291">
        <f>MAX($A$12:A107)+1</f>
        <v>97</v>
      </c>
      <c r="B108" s="177" t="s">
        <v>205</v>
      </c>
      <c r="C108" s="292" t="s">
        <v>324</v>
      </c>
      <c r="D108" s="293" t="s">
        <v>290</v>
      </c>
      <c r="E108" s="177" t="s">
        <v>273</v>
      </c>
      <c r="F108" s="178" t="s">
        <v>199</v>
      </c>
      <c r="G108" s="294" t="s">
        <v>71</v>
      </c>
      <c r="H108" s="292" t="s">
        <v>78</v>
      </c>
      <c r="I108" s="295">
        <v>36.380000000000003</v>
      </c>
      <c r="J108" s="296">
        <v>1</v>
      </c>
      <c r="K108" s="9"/>
      <c r="L108" s="297">
        <f t="shared" si="79"/>
        <v>36.380000000000003</v>
      </c>
      <c r="M108" s="297">
        <f t="shared" si="80"/>
        <v>0</v>
      </c>
      <c r="N108" s="298">
        <f t="shared" si="81"/>
        <v>0</v>
      </c>
      <c r="O108" s="297">
        <f t="shared" ref="O108" si="111">ROUND(M108*SVS_GrR_L_Wert,2)</f>
        <v>0</v>
      </c>
    </row>
    <row r="109" spans="1:15">
      <c r="A109" s="291">
        <f>MAX($A$12:A108)+1</f>
        <v>98</v>
      </c>
      <c r="B109" s="177" t="s">
        <v>205</v>
      </c>
      <c r="C109" s="292" t="s">
        <v>324</v>
      </c>
      <c r="D109" s="293" t="s">
        <v>291</v>
      </c>
      <c r="E109" s="177" t="s">
        <v>274</v>
      </c>
      <c r="F109" s="178" t="s">
        <v>200</v>
      </c>
      <c r="G109" s="294" t="s">
        <v>71</v>
      </c>
      <c r="H109" s="292" t="s">
        <v>78</v>
      </c>
      <c r="I109" s="295">
        <v>32.82</v>
      </c>
      <c r="J109" s="296">
        <v>1</v>
      </c>
      <c r="K109" s="9"/>
      <c r="L109" s="297">
        <f t="shared" si="79"/>
        <v>32.82</v>
      </c>
      <c r="M109" s="297">
        <f t="shared" si="80"/>
        <v>0</v>
      </c>
      <c r="N109" s="298">
        <f t="shared" si="81"/>
        <v>0</v>
      </c>
      <c r="O109" s="297">
        <f t="shared" ref="O109" si="112">ROUND(M109*SVS_GrR_L_Wert,2)</f>
        <v>0</v>
      </c>
    </row>
    <row r="110" spans="1:15">
      <c r="A110" s="291">
        <f>MAX($A$12:A109)+1</f>
        <v>99</v>
      </c>
      <c r="B110" s="177" t="s">
        <v>205</v>
      </c>
      <c r="C110" s="292" t="s">
        <v>324</v>
      </c>
      <c r="D110" s="293" t="s">
        <v>292</v>
      </c>
      <c r="E110" s="177" t="s">
        <v>275</v>
      </c>
      <c r="F110" s="178" t="s">
        <v>200</v>
      </c>
      <c r="G110" s="294" t="s">
        <v>71</v>
      </c>
      <c r="H110" s="292" t="s">
        <v>78</v>
      </c>
      <c r="I110" s="295">
        <v>33.01</v>
      </c>
      <c r="J110" s="296">
        <v>1</v>
      </c>
      <c r="K110" s="9"/>
      <c r="L110" s="297">
        <f t="shared" si="79"/>
        <v>33.01</v>
      </c>
      <c r="M110" s="297">
        <f t="shared" si="80"/>
        <v>0</v>
      </c>
      <c r="N110" s="298">
        <f t="shared" si="81"/>
        <v>0</v>
      </c>
      <c r="O110" s="297">
        <f t="shared" ref="O110" si="113">ROUND(M110*SVS_GrR_L_Wert,2)</f>
        <v>0</v>
      </c>
    </row>
    <row r="111" spans="1:15">
      <c r="A111" s="291">
        <f>MAX($A$12:A110)+1</f>
        <v>100</v>
      </c>
      <c r="B111" s="177" t="s">
        <v>205</v>
      </c>
      <c r="C111" s="292" t="s">
        <v>324</v>
      </c>
      <c r="D111" s="293" t="s">
        <v>293</v>
      </c>
      <c r="E111" s="177" t="s">
        <v>276</v>
      </c>
      <c r="F111" s="178" t="s">
        <v>200</v>
      </c>
      <c r="G111" s="294" t="s">
        <v>71</v>
      </c>
      <c r="H111" s="292" t="s">
        <v>81</v>
      </c>
      <c r="I111" s="295">
        <v>8.51</v>
      </c>
      <c r="J111" s="296">
        <v>1</v>
      </c>
      <c r="K111" s="9"/>
      <c r="L111" s="297">
        <f t="shared" si="79"/>
        <v>8.51</v>
      </c>
      <c r="M111" s="297">
        <f t="shared" si="80"/>
        <v>0</v>
      </c>
      <c r="N111" s="298">
        <f t="shared" si="81"/>
        <v>0</v>
      </c>
      <c r="O111" s="297">
        <f t="shared" ref="O111" si="114">ROUND(M111*SVS_GrR_L_Wert,2)</f>
        <v>0</v>
      </c>
    </row>
    <row r="112" spans="1:15">
      <c r="A112" s="291">
        <f>MAX($A$12:A111)+1</f>
        <v>101</v>
      </c>
      <c r="B112" s="177" t="s">
        <v>205</v>
      </c>
      <c r="C112" s="292" t="s">
        <v>324</v>
      </c>
      <c r="D112" s="293" t="s">
        <v>294</v>
      </c>
      <c r="E112" s="177" t="s">
        <v>160</v>
      </c>
      <c r="F112" s="178" t="s">
        <v>199</v>
      </c>
      <c r="G112" s="294" t="s">
        <v>71</v>
      </c>
      <c r="H112" s="292" t="s">
        <v>69</v>
      </c>
      <c r="I112" s="295">
        <v>68.52</v>
      </c>
      <c r="J112" s="296">
        <v>1</v>
      </c>
      <c r="K112" s="9"/>
      <c r="L112" s="297">
        <f t="shared" si="79"/>
        <v>68.52</v>
      </c>
      <c r="M112" s="297">
        <f t="shared" si="80"/>
        <v>0</v>
      </c>
      <c r="N112" s="298">
        <f t="shared" si="81"/>
        <v>0</v>
      </c>
      <c r="O112" s="297">
        <f t="shared" ref="O112" si="115">ROUND(M112*SVS_GrR_L_Wert,2)</f>
        <v>0</v>
      </c>
    </row>
    <row r="113" spans="1:15">
      <c r="A113" s="291">
        <f>MAX($A$12:A112)+1</f>
        <v>102</v>
      </c>
      <c r="B113" s="177" t="s">
        <v>205</v>
      </c>
      <c r="C113" s="292" t="s">
        <v>324</v>
      </c>
      <c r="D113" s="293" t="s">
        <v>295</v>
      </c>
      <c r="E113" s="177" t="s">
        <v>160</v>
      </c>
      <c r="F113" s="178" t="s">
        <v>199</v>
      </c>
      <c r="G113" s="294" t="s">
        <v>71</v>
      </c>
      <c r="H113" s="292" t="s">
        <v>69</v>
      </c>
      <c r="I113" s="295">
        <v>68.44</v>
      </c>
      <c r="J113" s="296">
        <v>1</v>
      </c>
      <c r="K113" s="9"/>
      <c r="L113" s="297">
        <f t="shared" si="79"/>
        <v>68.44</v>
      </c>
      <c r="M113" s="297">
        <f t="shared" si="80"/>
        <v>0</v>
      </c>
      <c r="N113" s="298">
        <f t="shared" si="81"/>
        <v>0</v>
      </c>
      <c r="O113" s="297">
        <f t="shared" ref="O113" si="116">ROUND(M113*SVS_GrR_L_Wert,2)</f>
        <v>0</v>
      </c>
    </row>
    <row r="114" spans="1:15">
      <c r="A114" s="291">
        <f>MAX($A$12:A113)+1</f>
        <v>103</v>
      </c>
      <c r="B114" s="177" t="s">
        <v>205</v>
      </c>
      <c r="C114" s="292" t="s">
        <v>324</v>
      </c>
      <c r="D114" s="293" t="s">
        <v>296</v>
      </c>
      <c r="E114" s="177" t="s">
        <v>160</v>
      </c>
      <c r="F114" s="178" t="s">
        <v>199</v>
      </c>
      <c r="G114" s="294" t="s">
        <v>71</v>
      </c>
      <c r="H114" s="292" t="s">
        <v>69</v>
      </c>
      <c r="I114" s="295">
        <v>74.22</v>
      </c>
      <c r="J114" s="296">
        <v>1</v>
      </c>
      <c r="K114" s="9"/>
      <c r="L114" s="297">
        <f t="shared" si="79"/>
        <v>74.22</v>
      </c>
      <c r="M114" s="297">
        <f t="shared" si="80"/>
        <v>0</v>
      </c>
      <c r="N114" s="298">
        <f t="shared" si="81"/>
        <v>0</v>
      </c>
      <c r="O114" s="297">
        <f t="shared" ref="O114" si="117">ROUND(M114*SVS_GrR_L_Wert,2)</f>
        <v>0</v>
      </c>
    </row>
    <row r="115" spans="1:15">
      <c r="A115" s="291">
        <f>MAX($A$12:A114)+1</f>
        <v>104</v>
      </c>
      <c r="B115" s="177" t="s">
        <v>205</v>
      </c>
      <c r="C115" s="292" t="s">
        <v>324</v>
      </c>
      <c r="D115" s="293" t="s">
        <v>297</v>
      </c>
      <c r="E115" s="177" t="s">
        <v>212</v>
      </c>
      <c r="F115" s="178" t="s">
        <v>203</v>
      </c>
      <c r="G115" s="294" t="s">
        <v>71</v>
      </c>
      <c r="H115" s="292" t="s">
        <v>81</v>
      </c>
      <c r="I115" s="295">
        <v>10.16</v>
      </c>
      <c r="J115" s="296">
        <v>1</v>
      </c>
      <c r="K115" s="9"/>
      <c r="L115" s="297">
        <f t="shared" si="79"/>
        <v>10.16</v>
      </c>
      <c r="M115" s="297">
        <f t="shared" si="80"/>
        <v>0</v>
      </c>
      <c r="N115" s="298">
        <f t="shared" si="81"/>
        <v>0</v>
      </c>
      <c r="O115" s="297">
        <f t="shared" ref="O115" si="118">ROUND(M115*SVS_GrR_L_Wert,2)</f>
        <v>0</v>
      </c>
    </row>
    <row r="116" spans="1:15">
      <c r="A116" s="291">
        <f>MAX($A$12:A115)+1</f>
        <v>105</v>
      </c>
      <c r="B116" s="177" t="s">
        <v>205</v>
      </c>
      <c r="C116" s="292" t="s">
        <v>324</v>
      </c>
      <c r="D116" s="293" t="s">
        <v>298</v>
      </c>
      <c r="E116" s="177" t="s">
        <v>277</v>
      </c>
      <c r="F116" s="178" t="s">
        <v>201</v>
      </c>
      <c r="G116" s="294" t="s">
        <v>71</v>
      </c>
      <c r="H116" s="292" t="s">
        <v>87</v>
      </c>
      <c r="I116" s="295">
        <v>6.51</v>
      </c>
      <c r="J116" s="296">
        <v>1</v>
      </c>
      <c r="K116" s="9"/>
      <c r="L116" s="297">
        <f t="shared" si="79"/>
        <v>6.51</v>
      </c>
      <c r="M116" s="297">
        <f t="shared" si="80"/>
        <v>0</v>
      </c>
      <c r="N116" s="298">
        <f t="shared" si="81"/>
        <v>0</v>
      </c>
      <c r="O116" s="297">
        <f t="shared" ref="O116" si="119">ROUND(M116*SVS_GrR_L_Wert,2)</f>
        <v>0</v>
      </c>
    </row>
    <row r="117" spans="1:15">
      <c r="A117" s="291">
        <f>MAX($A$12:A116)+1</f>
        <v>106</v>
      </c>
      <c r="B117" s="177" t="s">
        <v>205</v>
      </c>
      <c r="C117" s="292" t="s">
        <v>324</v>
      </c>
      <c r="D117" s="293" t="s">
        <v>299</v>
      </c>
      <c r="E117" s="177" t="s">
        <v>213</v>
      </c>
      <c r="F117" s="178" t="s">
        <v>199</v>
      </c>
      <c r="G117" s="294" t="s">
        <v>71</v>
      </c>
      <c r="H117" s="292" t="s">
        <v>39</v>
      </c>
      <c r="I117" s="295">
        <v>14.41</v>
      </c>
      <c r="J117" s="296">
        <v>1</v>
      </c>
      <c r="K117" s="9"/>
      <c r="L117" s="297">
        <f t="shared" si="79"/>
        <v>14.41</v>
      </c>
      <c r="M117" s="297">
        <f t="shared" si="80"/>
        <v>0</v>
      </c>
      <c r="N117" s="298">
        <f t="shared" si="81"/>
        <v>0</v>
      </c>
      <c r="O117" s="297">
        <f t="shared" ref="O117" si="120">ROUND(M117*SVS_GrR_L_Wert,2)</f>
        <v>0</v>
      </c>
    </row>
    <row r="118" spans="1:15">
      <c r="A118" s="291">
        <f>MAX($A$12:A117)+1</f>
        <v>107</v>
      </c>
      <c r="B118" s="177" t="s">
        <v>205</v>
      </c>
      <c r="C118" s="292" t="s">
        <v>324</v>
      </c>
      <c r="D118" s="293" t="s">
        <v>300</v>
      </c>
      <c r="E118" s="177" t="s">
        <v>212</v>
      </c>
      <c r="F118" s="178" t="s">
        <v>203</v>
      </c>
      <c r="G118" s="294" t="s">
        <v>71</v>
      </c>
      <c r="H118" s="292" t="s">
        <v>81</v>
      </c>
      <c r="I118" s="295">
        <v>10.76</v>
      </c>
      <c r="J118" s="296">
        <v>1</v>
      </c>
      <c r="K118" s="9"/>
      <c r="L118" s="297">
        <f t="shared" si="79"/>
        <v>10.76</v>
      </c>
      <c r="M118" s="297">
        <f t="shared" si="80"/>
        <v>0</v>
      </c>
      <c r="N118" s="298">
        <f t="shared" si="81"/>
        <v>0</v>
      </c>
      <c r="O118" s="297">
        <f t="shared" ref="O118" si="121">ROUND(M118*SVS_GrR_L_Wert,2)</f>
        <v>0</v>
      </c>
    </row>
    <row r="119" spans="1:15">
      <c r="A119" s="291">
        <f>MAX($A$12:A118)+1</f>
        <v>108</v>
      </c>
      <c r="B119" s="177" t="s">
        <v>205</v>
      </c>
      <c r="C119" s="292" t="s">
        <v>324</v>
      </c>
      <c r="D119" s="293" t="s">
        <v>301</v>
      </c>
      <c r="E119" s="177" t="s">
        <v>214</v>
      </c>
      <c r="F119" s="178" t="s">
        <v>201</v>
      </c>
      <c r="G119" s="294" t="s">
        <v>71</v>
      </c>
      <c r="H119" s="292" t="s">
        <v>87</v>
      </c>
      <c r="I119" s="295">
        <v>13.96</v>
      </c>
      <c r="J119" s="296">
        <v>1</v>
      </c>
      <c r="K119" s="9"/>
      <c r="L119" s="297">
        <f t="shared" si="79"/>
        <v>13.96</v>
      </c>
      <c r="M119" s="297">
        <f t="shared" si="80"/>
        <v>0</v>
      </c>
      <c r="N119" s="298">
        <f t="shared" si="81"/>
        <v>0</v>
      </c>
      <c r="O119" s="297">
        <f t="shared" ref="O119" si="122">ROUND(M119*SVS_GrR_L_Wert,2)</f>
        <v>0</v>
      </c>
    </row>
    <row r="120" spans="1:15">
      <c r="A120" s="291">
        <f>MAX($A$12:A119)+1</f>
        <v>109</v>
      </c>
      <c r="B120" s="177" t="s">
        <v>205</v>
      </c>
      <c r="C120" s="292" t="s">
        <v>324</v>
      </c>
      <c r="D120" s="293" t="s">
        <v>302</v>
      </c>
      <c r="E120" s="177" t="s">
        <v>215</v>
      </c>
      <c r="F120" s="178" t="s">
        <v>201</v>
      </c>
      <c r="G120" s="294" t="s">
        <v>71</v>
      </c>
      <c r="H120" s="292" t="s">
        <v>81</v>
      </c>
      <c r="I120" s="295">
        <v>5.31</v>
      </c>
      <c r="J120" s="296">
        <v>1</v>
      </c>
      <c r="K120" s="9"/>
      <c r="L120" s="297">
        <f t="shared" si="79"/>
        <v>5.31</v>
      </c>
      <c r="M120" s="297">
        <f t="shared" si="80"/>
        <v>0</v>
      </c>
      <c r="N120" s="298">
        <f t="shared" si="81"/>
        <v>0</v>
      </c>
      <c r="O120" s="297">
        <f t="shared" ref="O120" si="123">ROUND(M120*SVS_GrR_L_Wert,2)</f>
        <v>0</v>
      </c>
    </row>
    <row r="121" spans="1:15">
      <c r="A121" s="291">
        <f>MAX($A$12:A120)+1</f>
        <v>110</v>
      </c>
      <c r="B121" s="177" t="s">
        <v>205</v>
      </c>
      <c r="C121" s="292" t="s">
        <v>324</v>
      </c>
      <c r="D121" s="293" t="s">
        <v>303</v>
      </c>
      <c r="E121" s="177" t="s">
        <v>212</v>
      </c>
      <c r="F121" s="178" t="s">
        <v>203</v>
      </c>
      <c r="G121" s="294" t="s">
        <v>71</v>
      </c>
      <c r="H121" s="292" t="s">
        <v>81</v>
      </c>
      <c r="I121" s="295">
        <v>10.52</v>
      </c>
      <c r="J121" s="296">
        <v>1</v>
      </c>
      <c r="K121" s="9"/>
      <c r="L121" s="297">
        <f t="shared" si="79"/>
        <v>10.52</v>
      </c>
      <c r="M121" s="297">
        <f t="shared" si="80"/>
        <v>0</v>
      </c>
      <c r="N121" s="298">
        <f t="shared" si="81"/>
        <v>0</v>
      </c>
      <c r="O121" s="297">
        <f t="shared" ref="O121" si="124">ROUND(M121*SVS_GrR_L_Wert,2)</f>
        <v>0</v>
      </c>
    </row>
    <row r="122" spans="1:15">
      <c r="A122" s="291">
        <f>MAX($A$12:A121)+1</f>
        <v>111</v>
      </c>
      <c r="B122" s="177" t="s">
        <v>205</v>
      </c>
      <c r="C122" s="292" t="s">
        <v>324</v>
      </c>
      <c r="D122" s="293" t="s">
        <v>304</v>
      </c>
      <c r="E122" s="177" t="s">
        <v>216</v>
      </c>
      <c r="F122" s="178" t="s">
        <v>201</v>
      </c>
      <c r="G122" s="294" t="s">
        <v>71</v>
      </c>
      <c r="H122" s="292" t="s">
        <v>87</v>
      </c>
      <c r="I122" s="295">
        <v>14.64</v>
      </c>
      <c r="J122" s="296">
        <v>1</v>
      </c>
      <c r="K122" s="9"/>
      <c r="L122" s="297">
        <f t="shared" si="79"/>
        <v>14.64</v>
      </c>
      <c r="M122" s="297">
        <f t="shared" si="80"/>
        <v>0</v>
      </c>
      <c r="N122" s="298">
        <f t="shared" si="81"/>
        <v>0</v>
      </c>
      <c r="O122" s="297">
        <f t="shared" ref="O122" si="125">ROUND(M122*SVS_GrR_L_Wert,2)</f>
        <v>0</v>
      </c>
    </row>
    <row r="123" spans="1:15">
      <c r="A123" s="291">
        <f>MAX($A$12:A122)+1</f>
        <v>112</v>
      </c>
      <c r="B123" s="177" t="s">
        <v>205</v>
      </c>
      <c r="C123" s="292" t="s">
        <v>324</v>
      </c>
      <c r="D123" s="293" t="s">
        <v>305</v>
      </c>
      <c r="E123" s="177" t="s">
        <v>215</v>
      </c>
      <c r="F123" s="178" t="s">
        <v>201</v>
      </c>
      <c r="G123" s="294" t="s">
        <v>71</v>
      </c>
      <c r="H123" s="292" t="s">
        <v>81</v>
      </c>
      <c r="I123" s="295">
        <v>6.46</v>
      </c>
      <c r="J123" s="296">
        <v>1</v>
      </c>
      <c r="K123" s="9"/>
      <c r="L123" s="297">
        <f t="shared" si="79"/>
        <v>6.46</v>
      </c>
      <c r="M123" s="297">
        <f t="shared" si="80"/>
        <v>0</v>
      </c>
      <c r="N123" s="298">
        <f t="shared" si="81"/>
        <v>0</v>
      </c>
      <c r="O123" s="297">
        <f t="shared" ref="O123" si="126">ROUND(M123*SVS_GrR_L_Wert,2)</f>
        <v>0</v>
      </c>
    </row>
    <row r="124" spans="1:15">
      <c r="A124" s="291">
        <f>MAX($A$12:A123)+1</f>
        <v>113</v>
      </c>
      <c r="B124" s="177" t="s">
        <v>205</v>
      </c>
      <c r="C124" s="292" t="s">
        <v>324</v>
      </c>
      <c r="D124" s="293" t="s">
        <v>306</v>
      </c>
      <c r="E124" s="177" t="s">
        <v>212</v>
      </c>
      <c r="F124" s="178" t="s">
        <v>203</v>
      </c>
      <c r="G124" s="294" t="s">
        <v>71</v>
      </c>
      <c r="H124" s="292" t="s">
        <v>81</v>
      </c>
      <c r="I124" s="295">
        <v>10.94</v>
      </c>
      <c r="J124" s="296">
        <v>1</v>
      </c>
      <c r="K124" s="9"/>
      <c r="L124" s="297">
        <f t="shared" si="79"/>
        <v>10.94</v>
      </c>
      <c r="M124" s="297">
        <f t="shared" si="80"/>
        <v>0</v>
      </c>
      <c r="N124" s="298">
        <f t="shared" si="81"/>
        <v>0</v>
      </c>
      <c r="O124" s="297">
        <f t="shared" ref="O124" si="127">ROUND(M124*SVS_GrR_L_Wert,2)</f>
        <v>0</v>
      </c>
    </row>
    <row r="125" spans="1:15">
      <c r="A125" s="291">
        <f>MAX($A$12:A124)+1</f>
        <v>114</v>
      </c>
      <c r="B125" s="177" t="s">
        <v>205</v>
      </c>
      <c r="C125" s="292" t="s">
        <v>324</v>
      </c>
      <c r="D125" s="293" t="s">
        <v>307</v>
      </c>
      <c r="E125" s="177" t="s">
        <v>82</v>
      </c>
      <c r="F125" s="178" t="s">
        <v>199</v>
      </c>
      <c r="G125" s="294" t="s">
        <v>71</v>
      </c>
      <c r="H125" s="292" t="s">
        <v>81</v>
      </c>
      <c r="I125" s="295">
        <v>84.48</v>
      </c>
      <c r="J125" s="296">
        <v>1</v>
      </c>
      <c r="K125" s="9"/>
      <c r="L125" s="297">
        <f t="shared" si="79"/>
        <v>84.48</v>
      </c>
      <c r="M125" s="297">
        <f t="shared" si="80"/>
        <v>0</v>
      </c>
      <c r="N125" s="298">
        <f t="shared" si="81"/>
        <v>0</v>
      </c>
      <c r="O125" s="297">
        <f t="shared" ref="O125" si="128">ROUND(M125*SVS_GrR_L_Wert,2)</f>
        <v>0</v>
      </c>
    </row>
    <row r="126" spans="1:15">
      <c r="A126" s="291">
        <f>MAX($A$12:A125)+1</f>
        <v>115</v>
      </c>
      <c r="B126" s="177" t="s">
        <v>205</v>
      </c>
      <c r="C126" s="292" t="s">
        <v>324</v>
      </c>
      <c r="D126" s="293" t="s">
        <v>308</v>
      </c>
      <c r="E126" s="177" t="s">
        <v>147</v>
      </c>
      <c r="F126" s="178" t="s">
        <v>204</v>
      </c>
      <c r="G126" s="294" t="s">
        <v>71</v>
      </c>
      <c r="H126" s="292" t="s">
        <v>83</v>
      </c>
      <c r="I126" s="295">
        <v>6.87</v>
      </c>
      <c r="J126" s="296">
        <v>1</v>
      </c>
      <c r="K126" s="9"/>
      <c r="L126" s="297">
        <f t="shared" si="79"/>
        <v>6.87</v>
      </c>
      <c r="M126" s="297">
        <f t="shared" si="80"/>
        <v>0</v>
      </c>
      <c r="N126" s="298">
        <f t="shared" si="81"/>
        <v>0</v>
      </c>
      <c r="O126" s="297">
        <f t="shared" ref="O126" si="129">ROUND(M126*SVS_GrR_L_Wert,2)</f>
        <v>0</v>
      </c>
    </row>
    <row r="127" spans="1:15">
      <c r="A127" s="291">
        <f>MAX($A$12:A126)+1</f>
        <v>116</v>
      </c>
      <c r="B127" s="177" t="s">
        <v>205</v>
      </c>
      <c r="C127" s="292" t="s">
        <v>324</v>
      </c>
      <c r="D127" s="293" t="s">
        <v>309</v>
      </c>
      <c r="E127" s="177" t="s">
        <v>82</v>
      </c>
      <c r="F127" s="178" t="s">
        <v>204</v>
      </c>
      <c r="G127" s="294" t="s">
        <v>71</v>
      </c>
      <c r="H127" s="292" t="s">
        <v>81</v>
      </c>
      <c r="I127" s="295">
        <v>76.94</v>
      </c>
      <c r="J127" s="296">
        <v>1</v>
      </c>
      <c r="K127" s="9"/>
      <c r="L127" s="297">
        <f t="shared" si="79"/>
        <v>76.94</v>
      </c>
      <c r="M127" s="297">
        <f t="shared" si="80"/>
        <v>0</v>
      </c>
      <c r="N127" s="298">
        <f t="shared" si="81"/>
        <v>0</v>
      </c>
      <c r="O127" s="297">
        <f t="shared" ref="O127" si="130">ROUND(M127*SVS_GrR_L_Wert,2)</f>
        <v>0</v>
      </c>
    </row>
    <row r="128" spans="1:15">
      <c r="A128" s="291">
        <f>MAX($A$12:A127)+1</f>
        <v>117</v>
      </c>
      <c r="B128" s="177" t="s">
        <v>205</v>
      </c>
      <c r="C128" s="292" t="s">
        <v>324</v>
      </c>
      <c r="D128" s="293" t="s">
        <v>310</v>
      </c>
      <c r="E128" s="177" t="s">
        <v>278</v>
      </c>
      <c r="F128" s="178" t="s">
        <v>199</v>
      </c>
      <c r="G128" s="294" t="s">
        <v>71</v>
      </c>
      <c r="H128" s="292" t="s">
        <v>83</v>
      </c>
      <c r="I128" s="295">
        <v>14.32</v>
      </c>
      <c r="J128" s="296">
        <v>1</v>
      </c>
      <c r="K128" s="9"/>
      <c r="L128" s="297">
        <f t="shared" si="79"/>
        <v>14.32</v>
      </c>
      <c r="M128" s="297">
        <f t="shared" si="80"/>
        <v>0</v>
      </c>
      <c r="N128" s="298">
        <f t="shared" si="81"/>
        <v>0</v>
      </c>
      <c r="O128" s="297">
        <f t="shared" ref="O128" si="131">ROUND(M128*SVS_GrR_L_Wert,2)</f>
        <v>0</v>
      </c>
    </row>
    <row r="129" spans="1:15">
      <c r="A129" s="291">
        <f>MAX($A$12:A128)+1</f>
        <v>118</v>
      </c>
      <c r="B129" s="177" t="s">
        <v>205</v>
      </c>
      <c r="C129" s="292" t="s">
        <v>324</v>
      </c>
      <c r="D129" s="293" t="s">
        <v>311</v>
      </c>
      <c r="E129" s="177" t="s">
        <v>79</v>
      </c>
      <c r="F129" s="178" t="s">
        <v>200</v>
      </c>
      <c r="G129" s="294" t="s">
        <v>71</v>
      </c>
      <c r="H129" s="292" t="s">
        <v>78</v>
      </c>
      <c r="I129" s="295">
        <v>14.44</v>
      </c>
      <c r="J129" s="296">
        <v>1</v>
      </c>
      <c r="K129" s="9"/>
      <c r="L129" s="297">
        <f t="shared" si="79"/>
        <v>14.44</v>
      </c>
      <c r="M129" s="297">
        <f t="shared" si="80"/>
        <v>0</v>
      </c>
      <c r="N129" s="298">
        <f t="shared" si="81"/>
        <v>0</v>
      </c>
      <c r="O129" s="297">
        <f t="shared" ref="O129" si="132">ROUND(M129*SVS_GrR_L_Wert,2)</f>
        <v>0</v>
      </c>
    </row>
    <row r="130" spans="1:15">
      <c r="A130" s="291">
        <f>MAX($A$12:A129)+1</f>
        <v>119</v>
      </c>
      <c r="B130" s="177" t="s">
        <v>205</v>
      </c>
      <c r="C130" s="292" t="s">
        <v>324</v>
      </c>
      <c r="D130" s="293" t="s">
        <v>312</v>
      </c>
      <c r="E130" s="177" t="s">
        <v>94</v>
      </c>
      <c r="F130" s="178" t="s">
        <v>199</v>
      </c>
      <c r="G130" s="294" t="s">
        <v>71</v>
      </c>
      <c r="H130" s="292" t="s">
        <v>93</v>
      </c>
      <c r="I130" s="295">
        <v>17.05</v>
      </c>
      <c r="J130" s="296">
        <v>1</v>
      </c>
      <c r="K130" s="9"/>
      <c r="L130" s="297">
        <f t="shared" si="79"/>
        <v>17.05</v>
      </c>
      <c r="M130" s="297">
        <f t="shared" si="80"/>
        <v>0</v>
      </c>
      <c r="N130" s="298">
        <f t="shared" si="81"/>
        <v>0</v>
      </c>
      <c r="O130" s="297">
        <f t="shared" ref="O130" si="133">ROUND(M130*SVS_GrR_L_Wert,2)</f>
        <v>0</v>
      </c>
    </row>
    <row r="131" spans="1:15">
      <c r="A131" s="291">
        <f>MAX($A$12:A130)+1</f>
        <v>120</v>
      </c>
      <c r="B131" s="177" t="s">
        <v>205</v>
      </c>
      <c r="C131" s="292" t="s">
        <v>324</v>
      </c>
      <c r="D131" s="293" t="s">
        <v>313</v>
      </c>
      <c r="E131" s="177" t="s">
        <v>279</v>
      </c>
      <c r="F131" s="178" t="s">
        <v>199</v>
      </c>
      <c r="G131" s="294" t="s">
        <v>71</v>
      </c>
      <c r="H131" s="292" t="s">
        <v>42</v>
      </c>
      <c r="I131" s="295">
        <v>47.11</v>
      </c>
      <c r="J131" s="296">
        <v>1</v>
      </c>
      <c r="K131" s="9"/>
      <c r="L131" s="297">
        <f t="shared" si="79"/>
        <v>47.11</v>
      </c>
      <c r="M131" s="297">
        <f t="shared" si="80"/>
        <v>0</v>
      </c>
      <c r="N131" s="298">
        <f t="shared" si="81"/>
        <v>0</v>
      </c>
      <c r="O131" s="297">
        <f t="shared" ref="O131" si="134">ROUND(M131*SVS_GrR_L_Wert,2)</f>
        <v>0</v>
      </c>
    </row>
    <row r="132" spans="1:15">
      <c r="A132" s="291">
        <f>MAX($A$12:A131)+1</f>
        <v>121</v>
      </c>
      <c r="B132" s="177" t="s">
        <v>205</v>
      </c>
      <c r="C132" s="292" t="s">
        <v>324</v>
      </c>
      <c r="D132" s="293" t="s">
        <v>314</v>
      </c>
      <c r="E132" s="177" t="s">
        <v>279</v>
      </c>
      <c r="F132" s="178" t="s">
        <v>199</v>
      </c>
      <c r="G132" s="294" t="s">
        <v>71</v>
      </c>
      <c r="H132" s="292" t="s">
        <v>42</v>
      </c>
      <c r="I132" s="295">
        <v>24.49</v>
      </c>
      <c r="J132" s="296">
        <v>1</v>
      </c>
      <c r="K132" s="9"/>
      <c r="L132" s="297">
        <f t="shared" si="79"/>
        <v>24.49</v>
      </c>
      <c r="M132" s="297">
        <f t="shared" si="80"/>
        <v>0</v>
      </c>
      <c r="N132" s="298">
        <f t="shared" si="81"/>
        <v>0</v>
      </c>
      <c r="O132" s="297">
        <f t="shared" ref="O132" si="135">ROUND(M132*SVS_GrR_L_Wert,2)</f>
        <v>0</v>
      </c>
    </row>
    <row r="133" spans="1:15">
      <c r="A133" s="291">
        <f>MAX($A$12:A132)+1</f>
        <v>122</v>
      </c>
      <c r="B133" s="177" t="s">
        <v>205</v>
      </c>
      <c r="C133" s="292" t="s">
        <v>324</v>
      </c>
      <c r="D133" s="293" t="s">
        <v>315</v>
      </c>
      <c r="E133" s="177" t="s">
        <v>279</v>
      </c>
      <c r="F133" s="178" t="s">
        <v>199</v>
      </c>
      <c r="G133" s="294" t="s">
        <v>71</v>
      </c>
      <c r="H133" s="292" t="s">
        <v>42</v>
      </c>
      <c r="I133" s="295">
        <v>69.34</v>
      </c>
      <c r="J133" s="296">
        <v>1</v>
      </c>
      <c r="K133" s="9"/>
      <c r="L133" s="297">
        <f t="shared" si="79"/>
        <v>69.34</v>
      </c>
      <c r="M133" s="297">
        <f t="shared" si="80"/>
        <v>0</v>
      </c>
      <c r="N133" s="298">
        <f t="shared" si="81"/>
        <v>0</v>
      </c>
      <c r="O133" s="297">
        <f t="shared" ref="O133" si="136">ROUND(M133*SVS_GrR_L_Wert,2)</f>
        <v>0</v>
      </c>
    </row>
    <row r="134" spans="1:15">
      <c r="A134" s="291">
        <f>MAX($A$12:A133)+1</f>
        <v>123</v>
      </c>
      <c r="B134" s="177" t="s">
        <v>205</v>
      </c>
      <c r="C134" s="292" t="s">
        <v>324</v>
      </c>
      <c r="D134" s="293" t="s">
        <v>316</v>
      </c>
      <c r="E134" s="177" t="s">
        <v>279</v>
      </c>
      <c r="F134" s="178" t="s">
        <v>199</v>
      </c>
      <c r="G134" s="294" t="s">
        <v>71</v>
      </c>
      <c r="H134" s="292" t="s">
        <v>42</v>
      </c>
      <c r="I134" s="295">
        <v>69.25</v>
      </c>
      <c r="J134" s="296">
        <v>1</v>
      </c>
      <c r="K134" s="9"/>
      <c r="L134" s="297">
        <f t="shared" si="79"/>
        <v>69.25</v>
      </c>
      <c r="M134" s="297">
        <f t="shared" si="80"/>
        <v>0</v>
      </c>
      <c r="N134" s="298">
        <f t="shared" si="81"/>
        <v>0</v>
      </c>
      <c r="O134" s="297">
        <f t="shared" ref="O134" si="137">ROUND(M134*SVS_GrR_L_Wert,2)</f>
        <v>0</v>
      </c>
    </row>
    <row r="135" spans="1:15">
      <c r="A135" s="291">
        <f>MAX($A$12:A134)+1</f>
        <v>124</v>
      </c>
      <c r="B135" s="177" t="s">
        <v>205</v>
      </c>
      <c r="C135" s="292" t="s">
        <v>324</v>
      </c>
      <c r="D135" s="293" t="s">
        <v>317</v>
      </c>
      <c r="E135" s="177" t="s">
        <v>278</v>
      </c>
      <c r="F135" s="178" t="s">
        <v>199</v>
      </c>
      <c r="G135" s="294" t="s">
        <v>71</v>
      </c>
      <c r="H135" s="292" t="s">
        <v>83</v>
      </c>
      <c r="I135" s="295">
        <v>21.17</v>
      </c>
      <c r="J135" s="296">
        <v>1</v>
      </c>
      <c r="K135" s="9"/>
      <c r="L135" s="297">
        <f t="shared" si="79"/>
        <v>21.17</v>
      </c>
      <c r="M135" s="297">
        <f t="shared" si="80"/>
        <v>0</v>
      </c>
      <c r="N135" s="298">
        <f t="shared" si="81"/>
        <v>0</v>
      </c>
      <c r="O135" s="297">
        <f t="shared" ref="O135" si="138">ROUND(M135*SVS_GrR_L_Wert,2)</f>
        <v>0</v>
      </c>
    </row>
    <row r="136" spans="1:15">
      <c r="A136" s="291">
        <f>MAX($A$12:A135)+1</f>
        <v>125</v>
      </c>
      <c r="B136" s="177" t="s">
        <v>205</v>
      </c>
      <c r="C136" s="292" t="s">
        <v>324</v>
      </c>
      <c r="D136" s="293" t="s">
        <v>318</v>
      </c>
      <c r="E136" s="177" t="s">
        <v>280</v>
      </c>
      <c r="F136" s="178" t="s">
        <v>199</v>
      </c>
      <c r="G136" s="294" t="s">
        <v>71</v>
      </c>
      <c r="H136" s="292" t="s">
        <v>69</v>
      </c>
      <c r="I136" s="295">
        <v>33.51</v>
      </c>
      <c r="J136" s="296">
        <v>1</v>
      </c>
      <c r="K136" s="9"/>
      <c r="L136" s="297">
        <f t="shared" si="79"/>
        <v>33.51</v>
      </c>
      <c r="M136" s="297">
        <f t="shared" si="80"/>
        <v>0</v>
      </c>
      <c r="N136" s="298">
        <f t="shared" si="81"/>
        <v>0</v>
      </c>
      <c r="O136" s="297">
        <f t="shared" ref="O136" si="139">ROUND(M136*SVS_GrR_L_Wert,2)</f>
        <v>0</v>
      </c>
    </row>
    <row r="137" spans="1:15">
      <c r="A137" s="291">
        <f>MAX($A$12:A136)+1</f>
        <v>126</v>
      </c>
      <c r="B137" s="177" t="s">
        <v>205</v>
      </c>
      <c r="C137" s="292" t="s">
        <v>324</v>
      </c>
      <c r="D137" s="293" t="s">
        <v>319</v>
      </c>
      <c r="E137" s="177" t="s">
        <v>277</v>
      </c>
      <c r="F137" s="178" t="s">
        <v>201</v>
      </c>
      <c r="G137" s="294" t="s">
        <v>71</v>
      </c>
      <c r="H137" s="292" t="s">
        <v>87</v>
      </c>
      <c r="I137" s="295">
        <v>6.31</v>
      </c>
      <c r="J137" s="296">
        <v>1</v>
      </c>
      <c r="K137" s="9"/>
      <c r="L137" s="297">
        <f t="shared" si="79"/>
        <v>6.31</v>
      </c>
      <c r="M137" s="297">
        <f t="shared" si="80"/>
        <v>0</v>
      </c>
      <c r="N137" s="298">
        <f t="shared" si="81"/>
        <v>0</v>
      </c>
      <c r="O137" s="297">
        <f t="shared" ref="O137" si="140">ROUND(M137*SVS_GrR_L_Wert,2)</f>
        <v>0</v>
      </c>
    </row>
    <row r="138" spans="1:15">
      <c r="A138" s="291">
        <f>MAX($A$12:A137)+1</f>
        <v>127</v>
      </c>
      <c r="B138" s="177" t="s">
        <v>205</v>
      </c>
      <c r="C138" s="292" t="s">
        <v>324</v>
      </c>
      <c r="D138" s="293" t="s">
        <v>320</v>
      </c>
      <c r="E138" s="177" t="s">
        <v>210</v>
      </c>
      <c r="F138" s="178" t="s">
        <v>199</v>
      </c>
      <c r="G138" s="294" t="s">
        <v>71</v>
      </c>
      <c r="H138" s="292" t="s">
        <v>44</v>
      </c>
      <c r="I138" s="295">
        <v>7.46</v>
      </c>
      <c r="J138" s="296">
        <v>1</v>
      </c>
      <c r="K138" s="9"/>
      <c r="L138" s="297">
        <f t="shared" si="79"/>
        <v>7.46</v>
      </c>
      <c r="M138" s="297">
        <f t="shared" si="80"/>
        <v>0</v>
      </c>
      <c r="N138" s="298">
        <f t="shared" si="81"/>
        <v>0</v>
      </c>
      <c r="O138" s="297">
        <f t="shared" ref="O138" si="141">ROUND(M138*SVS_GrR_L_Wert,2)</f>
        <v>0</v>
      </c>
    </row>
    <row r="139" spans="1:15">
      <c r="A139" s="291">
        <f>MAX($A$12:A138)+1</f>
        <v>128</v>
      </c>
      <c r="B139" s="177" t="s">
        <v>205</v>
      </c>
      <c r="C139" s="292" t="s">
        <v>324</v>
      </c>
      <c r="D139" s="293" t="s">
        <v>321</v>
      </c>
      <c r="E139" s="177" t="s">
        <v>278</v>
      </c>
      <c r="F139" s="178" t="s">
        <v>199</v>
      </c>
      <c r="G139" s="294" t="s">
        <v>71</v>
      </c>
      <c r="H139" s="292" t="s">
        <v>83</v>
      </c>
      <c r="I139" s="295">
        <v>14.76</v>
      </c>
      <c r="J139" s="296">
        <v>1</v>
      </c>
      <c r="K139" s="9"/>
      <c r="L139" s="297">
        <f t="shared" si="79"/>
        <v>14.76</v>
      </c>
      <c r="M139" s="297">
        <f t="shared" si="80"/>
        <v>0</v>
      </c>
      <c r="N139" s="298">
        <f t="shared" si="81"/>
        <v>0</v>
      </c>
      <c r="O139" s="297">
        <f t="shared" ref="O139" si="142">ROUND(M139*SVS_GrR_L_Wert,2)</f>
        <v>0</v>
      </c>
    </row>
    <row r="140" spans="1:15">
      <c r="A140" s="291">
        <f>MAX($A$12:A139)+1</f>
        <v>129</v>
      </c>
      <c r="B140" s="177" t="s">
        <v>205</v>
      </c>
      <c r="C140" s="292" t="s">
        <v>324</v>
      </c>
      <c r="D140" s="293" t="s">
        <v>322</v>
      </c>
      <c r="E140" s="177" t="s">
        <v>149</v>
      </c>
      <c r="F140" s="178" t="s">
        <v>201</v>
      </c>
      <c r="G140" s="294" t="s">
        <v>71</v>
      </c>
      <c r="H140" s="292" t="s">
        <v>87</v>
      </c>
      <c r="I140" s="295">
        <v>9.5399999999999991</v>
      </c>
      <c r="J140" s="296">
        <v>1</v>
      </c>
      <c r="K140" s="9"/>
      <c r="L140" s="297">
        <f t="shared" si="79"/>
        <v>9.5399999999999991</v>
      </c>
      <c r="M140" s="297">
        <f t="shared" si="80"/>
        <v>0</v>
      </c>
      <c r="N140" s="298">
        <f t="shared" si="81"/>
        <v>0</v>
      </c>
      <c r="O140" s="297">
        <f t="shared" ref="O140" si="143">ROUND(M140*SVS_GrR_L_Wert,2)</f>
        <v>0</v>
      </c>
    </row>
    <row r="141" spans="1:15">
      <c r="A141" s="291">
        <f>MAX($A$12:A140)+1</f>
        <v>130</v>
      </c>
      <c r="B141" s="177" t="s">
        <v>205</v>
      </c>
      <c r="C141" s="292" t="s">
        <v>324</v>
      </c>
      <c r="D141" s="293" t="s">
        <v>323</v>
      </c>
      <c r="E141" s="177" t="s">
        <v>215</v>
      </c>
      <c r="F141" s="178" t="s">
        <v>201</v>
      </c>
      <c r="G141" s="294" t="s">
        <v>71</v>
      </c>
      <c r="H141" s="292" t="s">
        <v>81</v>
      </c>
      <c r="I141" s="295">
        <v>6.94</v>
      </c>
      <c r="J141" s="296">
        <v>1</v>
      </c>
      <c r="K141" s="9"/>
      <c r="L141" s="297">
        <f t="shared" si="79"/>
        <v>6.94</v>
      </c>
      <c r="M141" s="297">
        <f t="shared" si="80"/>
        <v>0</v>
      </c>
      <c r="N141" s="298">
        <f t="shared" si="81"/>
        <v>0</v>
      </c>
      <c r="O141" s="297">
        <f t="shared" ref="O141" si="144">ROUND(M141*SVS_GrR_L_Wert,2)</f>
        <v>0</v>
      </c>
    </row>
    <row r="142" spans="1:15">
      <c r="A142" s="291">
        <f>MAX($A$12:A141)+1</f>
        <v>131</v>
      </c>
      <c r="B142" s="177" t="s">
        <v>205</v>
      </c>
      <c r="C142" s="292" t="s">
        <v>325</v>
      </c>
      <c r="D142" s="293" t="s">
        <v>326</v>
      </c>
      <c r="E142" s="177" t="s">
        <v>150</v>
      </c>
      <c r="F142" s="178" t="s">
        <v>202</v>
      </c>
      <c r="G142" s="294" t="s">
        <v>71</v>
      </c>
      <c r="H142" s="292" t="s">
        <v>83</v>
      </c>
      <c r="I142" s="295">
        <v>37.299999999999997</v>
      </c>
      <c r="J142" s="296">
        <v>1</v>
      </c>
      <c r="K142" s="9"/>
      <c r="L142" s="297">
        <f t="shared" si="79"/>
        <v>37.299999999999997</v>
      </c>
      <c r="M142" s="297">
        <f t="shared" si="80"/>
        <v>0</v>
      </c>
      <c r="N142" s="298">
        <f t="shared" si="81"/>
        <v>0</v>
      </c>
      <c r="O142" s="297">
        <f t="shared" ref="O142" si="145">ROUND(M142*SVS_GrR_L_Wert,2)</f>
        <v>0</v>
      </c>
    </row>
    <row r="143" spans="1:15">
      <c r="A143" s="291">
        <f>MAX($A$12:A142)+1</f>
        <v>132</v>
      </c>
      <c r="B143" s="177" t="s">
        <v>205</v>
      </c>
      <c r="C143" s="292" t="s">
        <v>325</v>
      </c>
      <c r="D143" s="293" t="s">
        <v>327</v>
      </c>
      <c r="E143" s="177" t="s">
        <v>210</v>
      </c>
      <c r="F143" s="178" t="s">
        <v>205</v>
      </c>
      <c r="G143" s="294" t="s">
        <v>71</v>
      </c>
      <c r="H143" s="292" t="s">
        <v>44</v>
      </c>
      <c r="I143" s="295">
        <v>17.82</v>
      </c>
      <c r="J143" s="296">
        <v>1</v>
      </c>
      <c r="K143" s="9"/>
      <c r="L143" s="297">
        <f t="shared" ref="L143:L158" si="146">I143*J143</f>
        <v>17.82</v>
      </c>
      <c r="M143" s="297">
        <f t="shared" ref="M143:M158" si="147">IFERROR(L143/K143,0)</f>
        <v>0</v>
      </c>
      <c r="N143" s="298">
        <f t="shared" ref="N143:N158" si="148">IF(O143&gt;0,O143/J143,0)</f>
        <v>0</v>
      </c>
      <c r="O143" s="297">
        <f t="shared" ref="O143" si="149">ROUND(M143*SVS_GrR_L_Wert,2)</f>
        <v>0</v>
      </c>
    </row>
    <row r="144" spans="1:15">
      <c r="A144" s="291">
        <f>MAX($A$12:A143)+1</f>
        <v>133</v>
      </c>
      <c r="B144" s="177" t="s">
        <v>205</v>
      </c>
      <c r="C144" s="292" t="s">
        <v>325</v>
      </c>
      <c r="D144" s="293" t="s">
        <v>328</v>
      </c>
      <c r="E144" s="177" t="s">
        <v>160</v>
      </c>
      <c r="F144" s="178" t="s">
        <v>199</v>
      </c>
      <c r="G144" s="294" t="s">
        <v>71</v>
      </c>
      <c r="H144" s="292" t="s">
        <v>69</v>
      </c>
      <c r="I144" s="295">
        <v>51.4</v>
      </c>
      <c r="J144" s="296">
        <v>1</v>
      </c>
      <c r="K144" s="9"/>
      <c r="L144" s="297">
        <f t="shared" si="146"/>
        <v>51.4</v>
      </c>
      <c r="M144" s="297">
        <f t="shared" si="147"/>
        <v>0</v>
      </c>
      <c r="N144" s="298">
        <f t="shared" si="148"/>
        <v>0</v>
      </c>
      <c r="O144" s="297">
        <f t="shared" ref="O144" si="150">ROUND(M144*SVS_GrR_L_Wert,2)</f>
        <v>0</v>
      </c>
    </row>
    <row r="145" spans="1:15">
      <c r="A145" s="291">
        <f>MAX($A$12:A144)+1</f>
        <v>134</v>
      </c>
      <c r="B145" s="177" t="s">
        <v>205</v>
      </c>
      <c r="C145" s="292" t="s">
        <v>325</v>
      </c>
      <c r="D145" s="293" t="s">
        <v>329</v>
      </c>
      <c r="E145" s="177" t="s">
        <v>160</v>
      </c>
      <c r="F145" s="178" t="s">
        <v>199</v>
      </c>
      <c r="G145" s="294" t="s">
        <v>71</v>
      </c>
      <c r="H145" s="292" t="s">
        <v>69</v>
      </c>
      <c r="I145" s="295">
        <v>68.75</v>
      </c>
      <c r="J145" s="296">
        <v>1</v>
      </c>
      <c r="K145" s="9"/>
      <c r="L145" s="297">
        <f t="shared" si="146"/>
        <v>68.75</v>
      </c>
      <c r="M145" s="297">
        <f t="shared" si="147"/>
        <v>0</v>
      </c>
      <c r="N145" s="298">
        <f t="shared" si="148"/>
        <v>0</v>
      </c>
      <c r="O145" s="297">
        <f t="shared" ref="O145" si="151">ROUND(M145*SVS_GrR_L_Wert,2)</f>
        <v>0</v>
      </c>
    </row>
    <row r="146" spans="1:15">
      <c r="A146" s="291">
        <f>MAX($A$12:A145)+1</f>
        <v>135</v>
      </c>
      <c r="B146" s="177" t="s">
        <v>205</v>
      </c>
      <c r="C146" s="292" t="s">
        <v>325</v>
      </c>
      <c r="D146" s="293" t="s">
        <v>330</v>
      </c>
      <c r="E146" s="177" t="s">
        <v>160</v>
      </c>
      <c r="F146" s="178" t="s">
        <v>199</v>
      </c>
      <c r="G146" s="294" t="s">
        <v>71</v>
      </c>
      <c r="H146" s="292" t="s">
        <v>69</v>
      </c>
      <c r="I146" s="295">
        <v>68.75</v>
      </c>
      <c r="J146" s="296">
        <v>1</v>
      </c>
      <c r="K146" s="9"/>
      <c r="L146" s="297">
        <f t="shared" si="146"/>
        <v>68.75</v>
      </c>
      <c r="M146" s="297">
        <f t="shared" si="147"/>
        <v>0</v>
      </c>
      <c r="N146" s="298">
        <f t="shared" si="148"/>
        <v>0</v>
      </c>
      <c r="O146" s="297">
        <f t="shared" ref="O146" si="152">ROUND(M146*SVS_GrR_L_Wert,2)</f>
        <v>0</v>
      </c>
    </row>
    <row r="147" spans="1:15">
      <c r="A147" s="291">
        <f>MAX($A$12:A146)+1</f>
        <v>136</v>
      </c>
      <c r="B147" s="177" t="s">
        <v>205</v>
      </c>
      <c r="C147" s="292" t="s">
        <v>325</v>
      </c>
      <c r="D147" s="293" t="s">
        <v>331</v>
      </c>
      <c r="E147" s="177" t="s">
        <v>160</v>
      </c>
      <c r="F147" s="178" t="s">
        <v>199</v>
      </c>
      <c r="G147" s="294" t="s">
        <v>71</v>
      </c>
      <c r="H147" s="292" t="s">
        <v>69</v>
      </c>
      <c r="I147" s="295">
        <v>68.53</v>
      </c>
      <c r="J147" s="296">
        <v>1</v>
      </c>
      <c r="K147" s="9"/>
      <c r="L147" s="297">
        <f t="shared" si="146"/>
        <v>68.53</v>
      </c>
      <c r="M147" s="297">
        <f t="shared" si="147"/>
        <v>0</v>
      </c>
      <c r="N147" s="298">
        <f t="shared" si="148"/>
        <v>0</v>
      </c>
      <c r="O147" s="297">
        <f t="shared" ref="O147" si="153">ROUND(M147*SVS_GrR_L_Wert,2)</f>
        <v>0</v>
      </c>
    </row>
    <row r="148" spans="1:15">
      <c r="A148" s="291">
        <f>MAX($A$12:A147)+1</f>
        <v>137</v>
      </c>
      <c r="B148" s="177" t="s">
        <v>205</v>
      </c>
      <c r="C148" s="292" t="s">
        <v>325</v>
      </c>
      <c r="D148" s="293" t="s">
        <v>332</v>
      </c>
      <c r="E148" s="177" t="s">
        <v>160</v>
      </c>
      <c r="F148" s="178" t="s">
        <v>199</v>
      </c>
      <c r="G148" s="294" t="s">
        <v>71</v>
      </c>
      <c r="H148" s="292" t="s">
        <v>69</v>
      </c>
      <c r="I148" s="295">
        <v>71.72</v>
      </c>
      <c r="J148" s="296">
        <v>1</v>
      </c>
      <c r="K148" s="9"/>
      <c r="L148" s="297">
        <f t="shared" si="146"/>
        <v>71.72</v>
      </c>
      <c r="M148" s="297">
        <f t="shared" si="147"/>
        <v>0</v>
      </c>
      <c r="N148" s="298">
        <f t="shared" si="148"/>
        <v>0</v>
      </c>
      <c r="O148" s="297">
        <f t="shared" ref="O148" si="154">ROUND(M148*SVS_GrR_L_Wert,2)</f>
        <v>0</v>
      </c>
    </row>
    <row r="149" spans="1:15">
      <c r="A149" s="291">
        <f>MAX($A$12:A148)+1</f>
        <v>138</v>
      </c>
      <c r="B149" s="177" t="s">
        <v>205</v>
      </c>
      <c r="C149" s="292" t="s">
        <v>325</v>
      </c>
      <c r="D149" s="293" t="s">
        <v>333</v>
      </c>
      <c r="E149" s="177" t="s">
        <v>212</v>
      </c>
      <c r="F149" s="178" t="s">
        <v>203</v>
      </c>
      <c r="G149" s="294" t="s">
        <v>71</v>
      </c>
      <c r="H149" s="292" t="s">
        <v>81</v>
      </c>
      <c r="I149" s="295">
        <v>9.5299999999999994</v>
      </c>
      <c r="J149" s="296">
        <v>1</v>
      </c>
      <c r="K149" s="9"/>
      <c r="L149" s="297">
        <f t="shared" si="146"/>
        <v>9.5299999999999994</v>
      </c>
      <c r="M149" s="297">
        <f t="shared" si="147"/>
        <v>0</v>
      </c>
      <c r="N149" s="298">
        <f t="shared" si="148"/>
        <v>0</v>
      </c>
      <c r="O149" s="297">
        <f t="shared" ref="O149" si="155">ROUND(M149*SVS_GrR_L_Wert,2)</f>
        <v>0</v>
      </c>
    </row>
    <row r="150" spans="1:15">
      <c r="A150" s="291">
        <f>MAX($A$12:A149)+1</f>
        <v>139</v>
      </c>
      <c r="B150" s="177" t="s">
        <v>205</v>
      </c>
      <c r="C150" s="292" t="s">
        <v>325</v>
      </c>
      <c r="D150" s="293" t="s">
        <v>334</v>
      </c>
      <c r="E150" s="177" t="s">
        <v>277</v>
      </c>
      <c r="F150" s="178" t="s">
        <v>201</v>
      </c>
      <c r="G150" s="294" t="s">
        <v>71</v>
      </c>
      <c r="H150" s="292" t="s">
        <v>87</v>
      </c>
      <c r="I150" s="295">
        <v>6.07</v>
      </c>
      <c r="J150" s="296">
        <v>1</v>
      </c>
      <c r="K150" s="9"/>
      <c r="L150" s="297">
        <f t="shared" si="146"/>
        <v>6.07</v>
      </c>
      <c r="M150" s="297">
        <f t="shared" si="147"/>
        <v>0</v>
      </c>
      <c r="N150" s="298">
        <f t="shared" si="148"/>
        <v>0</v>
      </c>
      <c r="O150" s="297">
        <f t="shared" ref="O150" si="156">ROUND(M150*SVS_GrR_L_Wert,2)</f>
        <v>0</v>
      </c>
    </row>
    <row r="151" spans="1:15">
      <c r="A151" s="291">
        <f>MAX($A$12:A150)+1</f>
        <v>140</v>
      </c>
      <c r="B151" s="177" t="s">
        <v>205</v>
      </c>
      <c r="C151" s="292" t="s">
        <v>325</v>
      </c>
      <c r="D151" s="293" t="s">
        <v>335</v>
      </c>
      <c r="E151" s="177" t="s">
        <v>213</v>
      </c>
      <c r="F151" s="178" t="s">
        <v>199</v>
      </c>
      <c r="G151" s="294" t="s">
        <v>71</v>
      </c>
      <c r="H151" s="292" t="s">
        <v>39</v>
      </c>
      <c r="I151" s="295">
        <v>14.59</v>
      </c>
      <c r="J151" s="296">
        <v>1</v>
      </c>
      <c r="K151" s="9"/>
      <c r="L151" s="297">
        <f t="shared" si="146"/>
        <v>14.59</v>
      </c>
      <c r="M151" s="297">
        <f t="shared" si="147"/>
        <v>0</v>
      </c>
      <c r="N151" s="298">
        <f t="shared" si="148"/>
        <v>0</v>
      </c>
      <c r="O151" s="297">
        <f t="shared" ref="O151" si="157">ROUND(M151*SVS_GrR_L_Wert,2)</f>
        <v>0</v>
      </c>
    </row>
    <row r="152" spans="1:15">
      <c r="A152" s="291">
        <f>MAX($A$12:A151)+1</f>
        <v>141</v>
      </c>
      <c r="B152" s="177" t="s">
        <v>205</v>
      </c>
      <c r="C152" s="292" t="s">
        <v>325</v>
      </c>
      <c r="D152" s="293" t="s">
        <v>336</v>
      </c>
      <c r="E152" s="177" t="s">
        <v>212</v>
      </c>
      <c r="F152" s="178" t="s">
        <v>203</v>
      </c>
      <c r="G152" s="294" t="s">
        <v>71</v>
      </c>
      <c r="H152" s="292" t="s">
        <v>81</v>
      </c>
      <c r="I152" s="295">
        <v>10.199999999999999</v>
      </c>
      <c r="J152" s="296">
        <v>1</v>
      </c>
      <c r="K152" s="9"/>
      <c r="L152" s="297">
        <f t="shared" si="146"/>
        <v>10.199999999999999</v>
      </c>
      <c r="M152" s="297">
        <f t="shared" si="147"/>
        <v>0</v>
      </c>
      <c r="N152" s="298">
        <f t="shared" si="148"/>
        <v>0</v>
      </c>
      <c r="O152" s="297">
        <f t="shared" ref="O152" si="158">ROUND(M152*SVS_GrR_L_Wert,2)</f>
        <v>0</v>
      </c>
    </row>
    <row r="153" spans="1:15">
      <c r="A153" s="291">
        <f>MAX($A$12:A152)+1</f>
        <v>142</v>
      </c>
      <c r="B153" s="177" t="s">
        <v>205</v>
      </c>
      <c r="C153" s="292" t="s">
        <v>325</v>
      </c>
      <c r="D153" s="293" t="s">
        <v>337</v>
      </c>
      <c r="E153" s="177" t="s">
        <v>214</v>
      </c>
      <c r="F153" s="178" t="s">
        <v>201</v>
      </c>
      <c r="G153" s="294" t="s">
        <v>71</v>
      </c>
      <c r="H153" s="292" t="s">
        <v>87</v>
      </c>
      <c r="I153" s="295">
        <v>13.74</v>
      </c>
      <c r="J153" s="296">
        <v>1</v>
      </c>
      <c r="K153" s="9"/>
      <c r="L153" s="297">
        <f t="shared" si="146"/>
        <v>13.74</v>
      </c>
      <c r="M153" s="297">
        <f t="shared" si="147"/>
        <v>0</v>
      </c>
      <c r="N153" s="298">
        <f t="shared" si="148"/>
        <v>0</v>
      </c>
      <c r="O153" s="297">
        <f t="shared" ref="O153" si="159">ROUND(M153*SVS_GrR_L_Wert,2)</f>
        <v>0</v>
      </c>
    </row>
    <row r="154" spans="1:15">
      <c r="A154" s="291">
        <f>MAX($A$12:A153)+1</f>
        <v>143</v>
      </c>
      <c r="B154" s="177" t="s">
        <v>205</v>
      </c>
      <c r="C154" s="292" t="s">
        <v>325</v>
      </c>
      <c r="D154" s="293" t="s">
        <v>338</v>
      </c>
      <c r="E154" s="177" t="s">
        <v>215</v>
      </c>
      <c r="F154" s="178" t="s">
        <v>201</v>
      </c>
      <c r="G154" s="294" t="s">
        <v>71</v>
      </c>
      <c r="H154" s="292" t="s">
        <v>81</v>
      </c>
      <c r="I154" s="295">
        <v>5.34</v>
      </c>
      <c r="J154" s="296">
        <v>1</v>
      </c>
      <c r="K154" s="9"/>
      <c r="L154" s="297">
        <f t="shared" si="146"/>
        <v>5.34</v>
      </c>
      <c r="M154" s="297">
        <f t="shared" si="147"/>
        <v>0</v>
      </c>
      <c r="N154" s="298">
        <f t="shared" si="148"/>
        <v>0</v>
      </c>
      <c r="O154" s="297">
        <f t="shared" ref="O154" si="160">ROUND(M154*SVS_GrR_L_Wert,2)</f>
        <v>0</v>
      </c>
    </row>
    <row r="155" spans="1:15">
      <c r="A155" s="291">
        <f>MAX($A$12:A154)+1</f>
        <v>144</v>
      </c>
      <c r="B155" s="177" t="s">
        <v>205</v>
      </c>
      <c r="C155" s="292" t="s">
        <v>325</v>
      </c>
      <c r="D155" s="293" t="s">
        <v>339</v>
      </c>
      <c r="E155" s="177" t="s">
        <v>212</v>
      </c>
      <c r="F155" s="178" t="s">
        <v>203</v>
      </c>
      <c r="G155" s="294" t="s">
        <v>71</v>
      </c>
      <c r="H155" s="292" t="s">
        <v>81</v>
      </c>
      <c r="I155" s="295">
        <v>9.89</v>
      </c>
      <c r="J155" s="296">
        <v>1</v>
      </c>
      <c r="K155" s="9"/>
      <c r="L155" s="297">
        <f t="shared" si="146"/>
        <v>9.89</v>
      </c>
      <c r="M155" s="297">
        <f t="shared" si="147"/>
        <v>0</v>
      </c>
      <c r="N155" s="298">
        <f t="shared" si="148"/>
        <v>0</v>
      </c>
      <c r="O155" s="297">
        <f t="shared" ref="O155" si="161">ROUND(M155*SVS_GrR_L_Wert,2)</f>
        <v>0</v>
      </c>
    </row>
    <row r="156" spans="1:15">
      <c r="A156" s="291">
        <f>MAX($A$12:A155)+1</f>
        <v>145</v>
      </c>
      <c r="B156" s="177" t="s">
        <v>205</v>
      </c>
      <c r="C156" s="292" t="s">
        <v>325</v>
      </c>
      <c r="D156" s="293" t="s">
        <v>340</v>
      </c>
      <c r="E156" s="177" t="s">
        <v>216</v>
      </c>
      <c r="F156" s="178" t="s">
        <v>201</v>
      </c>
      <c r="G156" s="294" t="s">
        <v>71</v>
      </c>
      <c r="H156" s="292" t="s">
        <v>87</v>
      </c>
      <c r="I156" s="295">
        <v>14.43</v>
      </c>
      <c r="J156" s="296">
        <v>1</v>
      </c>
      <c r="K156" s="9"/>
      <c r="L156" s="297">
        <f t="shared" si="146"/>
        <v>14.43</v>
      </c>
      <c r="M156" s="297">
        <f t="shared" si="147"/>
        <v>0</v>
      </c>
      <c r="N156" s="298">
        <f t="shared" si="148"/>
        <v>0</v>
      </c>
      <c r="O156" s="297">
        <f t="shared" ref="O156" si="162">ROUND(M156*SVS_GrR_L_Wert,2)</f>
        <v>0</v>
      </c>
    </row>
    <row r="157" spans="1:15">
      <c r="A157" s="291">
        <f>MAX($A$12:A156)+1</f>
        <v>146</v>
      </c>
      <c r="B157" s="177" t="s">
        <v>205</v>
      </c>
      <c r="C157" s="292" t="s">
        <v>325</v>
      </c>
      <c r="D157" s="293" t="s">
        <v>341</v>
      </c>
      <c r="E157" s="177" t="s">
        <v>215</v>
      </c>
      <c r="F157" s="178" t="s">
        <v>201</v>
      </c>
      <c r="G157" s="294" t="s">
        <v>71</v>
      </c>
      <c r="H157" s="292" t="s">
        <v>81</v>
      </c>
      <c r="I157" s="295">
        <v>10.41</v>
      </c>
      <c r="J157" s="296">
        <v>1</v>
      </c>
      <c r="K157" s="9"/>
      <c r="L157" s="297">
        <f t="shared" si="146"/>
        <v>10.41</v>
      </c>
      <c r="M157" s="297">
        <f t="shared" si="147"/>
        <v>0</v>
      </c>
      <c r="N157" s="298">
        <f t="shared" si="148"/>
        <v>0</v>
      </c>
      <c r="O157" s="297">
        <f t="shared" ref="O157" si="163">ROUND(M157*SVS_GrR_L_Wert,2)</f>
        <v>0</v>
      </c>
    </row>
    <row r="158" spans="1:15">
      <c r="A158" s="291">
        <f>MAX($A$12:A157)+1</f>
        <v>147</v>
      </c>
      <c r="B158" s="177" t="s">
        <v>205</v>
      </c>
      <c r="C158" s="292" t="s">
        <v>325</v>
      </c>
      <c r="D158" s="293" t="s">
        <v>342</v>
      </c>
      <c r="E158" s="177" t="s">
        <v>212</v>
      </c>
      <c r="F158" s="178" t="s">
        <v>203</v>
      </c>
      <c r="G158" s="294" t="s">
        <v>71</v>
      </c>
      <c r="H158" s="292" t="s">
        <v>81</v>
      </c>
      <c r="I158" s="295">
        <v>12.97</v>
      </c>
      <c r="J158" s="296">
        <v>1</v>
      </c>
      <c r="K158" s="9"/>
      <c r="L158" s="297">
        <f t="shared" si="146"/>
        <v>12.97</v>
      </c>
      <c r="M158" s="297">
        <f t="shared" si="147"/>
        <v>0</v>
      </c>
      <c r="N158" s="298">
        <f t="shared" si="148"/>
        <v>0</v>
      </c>
      <c r="O158" s="297">
        <f t="shared" ref="O158" si="164">ROUND(M158*SVS_GrR_L_Wert,2)</f>
        <v>0</v>
      </c>
    </row>
    <row r="159" spans="1:15">
      <c r="A159" s="291">
        <f>MAX($A$12:A158)+1</f>
        <v>148</v>
      </c>
      <c r="B159" s="177" t="s">
        <v>205</v>
      </c>
      <c r="C159" s="292" t="s">
        <v>325</v>
      </c>
      <c r="D159" s="293" t="s">
        <v>343</v>
      </c>
      <c r="E159" s="177" t="s">
        <v>82</v>
      </c>
      <c r="F159" s="178" t="s">
        <v>203</v>
      </c>
      <c r="G159" s="294" t="s">
        <v>71</v>
      </c>
      <c r="H159" s="292" t="s">
        <v>81</v>
      </c>
      <c r="I159" s="295">
        <v>83.98</v>
      </c>
      <c r="J159" s="296">
        <v>1</v>
      </c>
      <c r="K159" s="9"/>
      <c r="L159" s="297">
        <f t="shared" ref="L159" si="165">I159*J159</f>
        <v>83.98</v>
      </c>
      <c r="M159" s="297">
        <f t="shared" ref="M159" si="166">IFERROR(L159/K159,0)</f>
        <v>0</v>
      </c>
      <c r="N159" s="298">
        <f t="shared" ref="N159" si="167">IF(O159&gt;0,O159/J159,0)</f>
        <v>0</v>
      </c>
      <c r="O159" s="297">
        <f t="shared" ref="O159" si="168">ROUND(M159*SVS_GrR_L_Wert,2)</f>
        <v>0</v>
      </c>
    </row>
    <row r="160" spans="1:15">
      <c r="A160" s="192" t="s">
        <v>5</v>
      </c>
      <c r="B160" s="300" t="s">
        <v>62</v>
      </c>
      <c r="C160" s="301"/>
      <c r="D160" s="301"/>
      <c r="E160" s="194"/>
      <c r="F160" s="194"/>
      <c r="G160" s="195"/>
      <c r="H160" s="196"/>
      <c r="I160" s="302">
        <f>SUM(I12:I159)</f>
        <v>5393.7899999999981</v>
      </c>
      <c r="J160" s="303"/>
      <c r="K160" s="200">
        <f>IFERROR(L160/M160,0)</f>
        <v>0</v>
      </c>
      <c r="L160" s="302">
        <f>SUM(L12:L159)</f>
        <v>5393.7899999999981</v>
      </c>
      <c r="M160" s="302">
        <f>SUM(M12:M159)</f>
        <v>0</v>
      </c>
      <c r="N160" s="201"/>
      <c r="O160" s="202">
        <f>SUM(O12:O159)</f>
        <v>0</v>
      </c>
    </row>
    <row r="161" spans="1:15">
      <c r="E161" s="13"/>
      <c r="F161" s="13"/>
      <c r="L161" s="12"/>
    </row>
    <row r="162" spans="1:15" customFormat="1">
      <c r="A162" s="204"/>
      <c r="B162" s="205"/>
      <c r="C162" s="206" t="str">
        <f>"weil "&amp;COUNTA($A:$A)-SUBTOTAL(103,$A:$A)&amp;" Zeile(n) Ausgeblendet"</f>
        <v>weil 0 Zeile(n) Ausgeblendet</v>
      </c>
      <c r="D162" s="205" t="str">
        <f>"oder Abgefiltert sind, Teilsummen:"</f>
        <v>oder Abgefiltert sind, Teilsummen:</v>
      </c>
      <c r="E162" s="206"/>
      <c r="F162" s="206"/>
      <c r="G162" s="206" t="str">
        <f>"zu reinigende Räume:  "</f>
        <v xml:space="preserve">zu reinigende Räume:  </v>
      </c>
      <c r="H162" s="210">
        <f>SUBTOTAL(103,F12:F159)</f>
        <v>148</v>
      </c>
      <c r="I162" s="206"/>
      <c r="J162" s="206"/>
      <c r="K162" s="206"/>
      <c r="L162" s="209">
        <f>SUBTOTAL(109,L12:L159)</f>
        <v>5393.7899999999981</v>
      </c>
      <c r="M162" s="209">
        <f>SUBTOTAL(109,M12:M159)</f>
        <v>0</v>
      </c>
      <c r="N162" s="211"/>
      <c r="O162" s="209">
        <f>SUBTOTAL(109,O12:O159)</f>
        <v>0</v>
      </c>
    </row>
    <row r="163" spans="1:15">
      <c r="E163" s="13"/>
      <c r="F163" s="13"/>
      <c r="L163" s="12"/>
    </row>
    <row r="164" spans="1:15">
      <c r="A164" s="304" t="s">
        <v>25</v>
      </c>
      <c r="B164" s="304"/>
      <c r="C164" s="305"/>
      <c r="D164" s="305"/>
      <c r="E164" s="305"/>
      <c r="F164" s="306"/>
      <c r="G164" s="307"/>
      <c r="H164" s="308"/>
      <c r="I164" s="308"/>
      <c r="J164" s="308"/>
      <c r="K164" s="308"/>
      <c r="L164" s="308"/>
      <c r="M164" s="308"/>
      <c r="N164" s="308"/>
      <c r="O164" s="308"/>
    </row>
    <row r="165" spans="1:15" ht="6" customHeight="1">
      <c r="A165" s="304"/>
      <c r="B165" s="304"/>
      <c r="C165" s="305"/>
      <c r="D165" s="305"/>
      <c r="E165" s="305"/>
      <c r="F165" s="306"/>
      <c r="G165" s="307"/>
      <c r="H165" s="308"/>
      <c r="I165" s="309"/>
      <c r="J165" s="309"/>
      <c r="K165" s="308"/>
      <c r="L165" s="308"/>
      <c r="M165" s="308"/>
      <c r="N165" s="308"/>
      <c r="O165" s="308"/>
    </row>
    <row r="166" spans="1:15">
      <c r="A166" s="10" t="s">
        <v>26</v>
      </c>
      <c r="B166" s="10" t="s">
        <v>27</v>
      </c>
      <c r="D166" s="10" t="s">
        <v>28</v>
      </c>
      <c r="E166" s="310" t="s">
        <v>29</v>
      </c>
      <c r="F166" s="13"/>
      <c r="J166" s="14"/>
      <c r="K166" s="12"/>
      <c r="L166" s="12"/>
      <c r="M166" s="12"/>
      <c r="N166" s="12"/>
      <c r="O166" s="12"/>
    </row>
    <row r="167" spans="1:15">
      <c r="A167" s="10" t="s">
        <v>12</v>
      </c>
      <c r="B167" s="10" t="s">
        <v>30</v>
      </c>
      <c r="D167" s="10" t="s">
        <v>31</v>
      </c>
      <c r="E167" s="310" t="s">
        <v>32</v>
      </c>
      <c r="F167" s="13"/>
      <c r="J167" s="14"/>
      <c r="K167" s="12"/>
      <c r="L167" s="12"/>
      <c r="M167" s="12"/>
      <c r="N167" s="12"/>
      <c r="O167" s="12"/>
    </row>
    <row r="168" spans="1:15">
      <c r="A168" s="10" t="s">
        <v>144</v>
      </c>
      <c r="B168" s="10" t="s">
        <v>34</v>
      </c>
      <c r="D168" s="304" t="s">
        <v>50</v>
      </c>
      <c r="E168" s="311" t="s">
        <v>51</v>
      </c>
      <c r="F168" s="13"/>
      <c r="J168" s="14"/>
      <c r="K168" s="12"/>
      <c r="L168" s="12"/>
      <c r="M168" s="12"/>
      <c r="N168" s="12"/>
      <c r="O168" s="12"/>
    </row>
    <row r="169" spans="1:15">
      <c r="A169" s="10" t="s">
        <v>35</v>
      </c>
      <c r="B169" s="10" t="s">
        <v>36</v>
      </c>
      <c r="D169" s="310" t="s">
        <v>37</v>
      </c>
      <c r="E169" s="16" t="s">
        <v>38</v>
      </c>
      <c r="J169" s="14"/>
      <c r="K169" s="12"/>
      <c r="L169" s="12"/>
      <c r="M169" s="12"/>
      <c r="N169" s="12"/>
      <c r="O169" s="12"/>
    </row>
    <row r="170" spans="1:15">
      <c r="J170" s="14"/>
      <c r="K170" s="12"/>
      <c r="L170" s="12"/>
      <c r="M170" s="12"/>
      <c r="N170" s="12"/>
      <c r="O170" s="12"/>
    </row>
    <row r="171" spans="1:15">
      <c r="J171" s="14"/>
      <c r="K171" s="12"/>
      <c r="L171" s="12"/>
      <c r="M171" s="12"/>
      <c r="N171" s="12"/>
      <c r="O171" s="12"/>
    </row>
  </sheetData>
  <sheetProtection algorithmName="SHA-512" hashValue="8Cfm2+bUzE2eb9C+OlECjGHc53F4egn/jIEBqTBGEkKh3q2ymvBO5shTYQkJcrE9pd+rRTM3E1EfiP6KyNiD7g==" saltValue="vky/izqRJ2T7Z0SqHyQAGQ==" spinCount="100000" sheet="1" objects="1" scenarios="1" formatColumns="0" formatRows="0" autoFilter="0"/>
  <autoFilter ref="A10:O160" xr:uid="{A2D47FAE-0A62-452B-9B8B-76FE9BEAAB42}"/>
  <mergeCells count="3">
    <mergeCell ref="B7:D8"/>
    <mergeCell ref="G1:K4"/>
    <mergeCell ref="G5:K6"/>
  </mergeCells>
  <conditionalFormatting sqref="A162:O162">
    <cfRule type="expression" dxfId="108" priority="9">
      <formula>IF(SUBTOTAL(103,$A:$A)=COUNTA($A:$A),TRUE,FALSE)</formula>
    </cfRule>
  </conditionalFormatting>
  <conditionalFormatting sqref="B7">
    <cfRule type="expression" dxfId="107" priority="11">
      <formula>B7&lt;&gt;""</formula>
    </cfRule>
  </conditionalFormatting>
  <conditionalFormatting sqref="B50:E50 I50">
    <cfRule type="expression" dxfId="106" priority="4">
      <formula>AND(NOT(ISBLANK($E$9)),SEARCH($E$9,$B50&amp;$C50&amp;$D50&amp;$E50&amp;$F50&amp;$G50&amp;$H50))</formula>
    </cfRule>
    <cfRule type="expression" dxfId="105" priority="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49 B51:I159">
    <cfRule type="expression" dxfId="104" priority="6">
      <formula>AND(NOT(ISBLANK($E$9)),SEARCH($E$9,$B12&amp;$C12&amp;$D12&amp;$E12&amp;$F12&amp;$G12&amp;$H12&amp;$I12))</formula>
    </cfRule>
  </conditionalFormatting>
  <conditionalFormatting sqref="F50:H50">
    <cfRule type="expression" dxfId="103" priority="1">
      <formula>AND(NOT(ISBLANK($E$9)),SEARCH($E$9,$B50&amp;$C50&amp;$D50&amp;$E50&amp;$F50&amp;$G50&amp;$H50&amp;$I50))</formula>
    </cfRule>
  </conditionalFormatting>
  <conditionalFormatting sqref="G5">
    <cfRule type="expression" dxfId="102" priority="12">
      <formula>$G$5&lt;&gt;""</formula>
    </cfRule>
  </conditionalFormatting>
  <conditionalFormatting sqref="L1:O1">
    <cfRule type="expression" dxfId="101" priority="10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0" fitToHeight="0" orientation="landscape" r:id="rId1"/>
  <headerFooter>
    <oddFooter>&amp;LPreisblätter&amp;C&amp;A&amp;R&amp;P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860D4-E92B-4FE6-9EFF-1B32F3423A5D}">
  <sheetPr codeName="Tabelle45">
    <tabColor theme="6" tint="0.79998168889431442"/>
    <pageSetUpPr fitToPage="1"/>
  </sheetPr>
  <dimension ref="A1:O33"/>
  <sheetViews>
    <sheetView showGridLines="0" zoomScaleNormal="100" workbookViewId="0">
      <pane ySplit="10" topLeftCell="A11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IF(OR(COUNTIF(K12:K21,"&gt;0")&lt;&gt;COUNT(M12:M21)-COUNTIF(A11:A1213,"ZS"),$K$7=""),"Das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O22</f>
        <v>0</v>
      </c>
    </row>
    <row r="3" spans="1:15">
      <c r="A3" s="116"/>
      <c r="B3" s="125" t="s">
        <v>344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M22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K22</f>
        <v>0</v>
      </c>
    </row>
    <row r="5" spans="1:15">
      <c r="A5" s="116"/>
      <c r="B5" s="131" t="s">
        <v>804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2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H22</f>
        <v>467.47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L22</f>
        <v>105309.79299999996</v>
      </c>
    </row>
    <row r="7" spans="1:15" ht="15.6">
      <c r="A7" s="142"/>
      <c r="B7" s="400" t="str">
        <f>IF(AND(ROUND(SUM(H12:H22)/2,2)=ROUND(H22,2),ROUND(SUM(L12:L22)/2,2)=ROUND(L22,2),ROUND(SUM(M12:M22)/2,2)=ROUND(M22,2),ROUND(SUM(O12:O22)/2,2)=ROUND(O22,2)),"","SUMMENFEHLER")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290</v>
      </c>
      <c r="L8" s="133" t="s">
        <v>40</v>
      </c>
      <c r="M8" s="133"/>
      <c r="N8" s="133"/>
      <c r="O8" s="153">
        <f>COUNTA(I12:I21)</f>
        <v>10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 t="s">
        <v>207</v>
      </c>
      <c r="D12" s="179" t="s">
        <v>161</v>
      </c>
      <c r="E12" s="177" t="s">
        <v>345</v>
      </c>
      <c r="F12" s="177" t="s">
        <v>354</v>
      </c>
      <c r="G12" s="178" t="s">
        <v>81</v>
      </c>
      <c r="H12" s="181">
        <v>13.35</v>
      </c>
      <c r="I12" s="178">
        <v>2.5</v>
      </c>
      <c r="J12" s="182">
        <v>125.1</v>
      </c>
      <c r="K12" s="9"/>
      <c r="L12" s="183">
        <f t="shared" ref="L12:L13" si="0">H12*J12</f>
        <v>1670.0849999999998</v>
      </c>
      <c r="M12" s="183">
        <f t="shared" ref="M12:M13" si="1">IFERROR(L12/K12,0)</f>
        <v>0</v>
      </c>
      <c r="N12" s="184">
        <f t="shared" ref="N12:N13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 t="s">
        <v>207</v>
      </c>
      <c r="D13" s="179" t="s">
        <v>162</v>
      </c>
      <c r="E13" s="177" t="s">
        <v>346</v>
      </c>
      <c r="F13" s="177" t="s">
        <v>354</v>
      </c>
      <c r="G13" s="178" t="s">
        <v>57</v>
      </c>
      <c r="H13" s="181">
        <v>74.56</v>
      </c>
      <c r="I13" s="178">
        <v>5</v>
      </c>
      <c r="J13" s="182">
        <v>250.2</v>
      </c>
      <c r="K13" s="9"/>
      <c r="L13" s="183">
        <f t="shared" si="0"/>
        <v>18654.912</v>
      </c>
      <c r="M13" s="183">
        <f t="shared" si="1"/>
        <v>0</v>
      </c>
      <c r="N13" s="184">
        <f t="shared" si="2"/>
        <v>0</v>
      </c>
      <c r="O13" s="183">
        <f t="shared" ref="O13" si="3"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 t="s">
        <v>207</v>
      </c>
      <c r="D14" s="179" t="s">
        <v>163</v>
      </c>
      <c r="E14" s="177" t="s">
        <v>347</v>
      </c>
      <c r="F14" s="177" t="s">
        <v>354</v>
      </c>
      <c r="G14" s="178" t="s">
        <v>78</v>
      </c>
      <c r="H14" s="181">
        <v>40.06</v>
      </c>
      <c r="I14" s="178">
        <v>2.5</v>
      </c>
      <c r="J14" s="182">
        <v>125.1</v>
      </c>
      <c r="K14" s="9"/>
      <c r="L14" s="183">
        <f t="shared" ref="L14:L20" si="4">H14*J14</f>
        <v>5011.5060000000003</v>
      </c>
      <c r="M14" s="183">
        <f t="shared" ref="M14:M20" si="5">IFERROR(L14/K14,0)</f>
        <v>0</v>
      </c>
      <c r="N14" s="184">
        <f t="shared" ref="N14:N20" si="6">IF(O14&gt;0,O14/J14,0)</f>
        <v>0</v>
      </c>
      <c r="O14" s="183">
        <f t="shared" ref="O14:O20" si="7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 t="s">
        <v>207</v>
      </c>
      <c r="D15" s="179" t="s">
        <v>164</v>
      </c>
      <c r="E15" s="177" t="s">
        <v>79</v>
      </c>
      <c r="F15" s="177" t="s">
        <v>354</v>
      </c>
      <c r="G15" s="178" t="s">
        <v>78</v>
      </c>
      <c r="H15" s="181">
        <v>21.06</v>
      </c>
      <c r="I15" s="178">
        <v>2.5</v>
      </c>
      <c r="J15" s="182">
        <v>125.1</v>
      </c>
      <c r="K15" s="9"/>
      <c r="L15" s="183">
        <f t="shared" si="4"/>
        <v>2634.6059999999998</v>
      </c>
      <c r="M15" s="183">
        <f t="shared" si="5"/>
        <v>0</v>
      </c>
      <c r="N15" s="184">
        <f t="shared" si="6"/>
        <v>0</v>
      </c>
      <c r="O15" s="183">
        <f t="shared" si="7"/>
        <v>0</v>
      </c>
    </row>
    <row r="16" spans="1:15" s="21" customFormat="1" ht="13.95" customHeight="1">
      <c r="A16" s="176">
        <f>MAX($A$12:A15)+1</f>
        <v>5</v>
      </c>
      <c r="B16" s="177"/>
      <c r="C16" s="178" t="s">
        <v>207</v>
      </c>
      <c r="D16" s="179" t="s">
        <v>165</v>
      </c>
      <c r="E16" s="177" t="s">
        <v>344</v>
      </c>
      <c r="F16" s="177" t="s">
        <v>354</v>
      </c>
      <c r="G16" s="178" t="s">
        <v>81</v>
      </c>
      <c r="H16" s="181">
        <v>286.45999999999998</v>
      </c>
      <c r="I16" s="178">
        <v>5</v>
      </c>
      <c r="J16" s="182">
        <v>250.2</v>
      </c>
      <c r="K16" s="9"/>
      <c r="L16" s="183">
        <f t="shared" si="4"/>
        <v>71672.291999999987</v>
      </c>
      <c r="M16" s="183">
        <f t="shared" si="5"/>
        <v>0</v>
      </c>
      <c r="N16" s="184">
        <f t="shared" si="6"/>
        <v>0</v>
      </c>
      <c r="O16" s="183">
        <f t="shared" si="7"/>
        <v>0</v>
      </c>
    </row>
    <row r="17" spans="1:15" s="21" customFormat="1" ht="13.95" customHeight="1">
      <c r="A17" s="176">
        <f>MAX($A$12:A16)+1</f>
        <v>6</v>
      </c>
      <c r="B17" s="177"/>
      <c r="C17" s="178" t="s">
        <v>207</v>
      </c>
      <c r="D17" s="179" t="s">
        <v>166</v>
      </c>
      <c r="E17" s="177" t="s">
        <v>348</v>
      </c>
      <c r="F17" s="177" t="s">
        <v>354</v>
      </c>
      <c r="G17" s="178" t="s">
        <v>44</v>
      </c>
      <c r="H17" s="181">
        <v>9.3699999999999992</v>
      </c>
      <c r="I17" s="178">
        <v>0.02</v>
      </c>
      <c r="J17" s="182">
        <v>1</v>
      </c>
      <c r="K17" s="9"/>
      <c r="L17" s="183">
        <f t="shared" si="4"/>
        <v>9.3699999999999992</v>
      </c>
      <c r="M17" s="183">
        <f t="shared" si="5"/>
        <v>0</v>
      </c>
      <c r="N17" s="184">
        <f t="shared" si="6"/>
        <v>0</v>
      </c>
      <c r="O17" s="183">
        <f t="shared" si="7"/>
        <v>0</v>
      </c>
    </row>
    <row r="18" spans="1:15" s="21" customFormat="1">
      <c r="A18" s="176">
        <f>MAX($A$12:A17)+1</f>
        <v>7</v>
      </c>
      <c r="B18" s="177"/>
      <c r="C18" s="178" t="s">
        <v>207</v>
      </c>
      <c r="D18" s="179" t="s">
        <v>168</v>
      </c>
      <c r="E18" s="177" t="s">
        <v>349</v>
      </c>
      <c r="F18" s="177" t="s">
        <v>201</v>
      </c>
      <c r="G18" s="178" t="s">
        <v>87</v>
      </c>
      <c r="H18" s="181">
        <v>7.1</v>
      </c>
      <c r="I18" s="178">
        <v>5</v>
      </c>
      <c r="J18" s="182">
        <v>250.2</v>
      </c>
      <c r="K18" s="9"/>
      <c r="L18" s="183">
        <f t="shared" si="4"/>
        <v>1776.4199999999998</v>
      </c>
      <c r="M18" s="183">
        <f t="shared" si="5"/>
        <v>0</v>
      </c>
      <c r="N18" s="184">
        <f t="shared" si="6"/>
        <v>0</v>
      </c>
      <c r="O18" s="183">
        <f t="shared" si="7"/>
        <v>0</v>
      </c>
    </row>
    <row r="19" spans="1:15" s="21" customFormat="1">
      <c r="A19" s="176">
        <f>MAX($A$12:A18)+1</f>
        <v>8</v>
      </c>
      <c r="B19" s="177"/>
      <c r="C19" s="178" t="s">
        <v>207</v>
      </c>
      <c r="D19" s="179" t="s">
        <v>169</v>
      </c>
      <c r="E19" s="177" t="s">
        <v>350</v>
      </c>
      <c r="F19" s="177" t="s">
        <v>201</v>
      </c>
      <c r="G19" s="178" t="s">
        <v>87</v>
      </c>
      <c r="H19" s="181">
        <v>4.8600000000000003</v>
      </c>
      <c r="I19" s="178">
        <v>5</v>
      </c>
      <c r="J19" s="182">
        <v>250.2</v>
      </c>
      <c r="K19" s="9"/>
      <c r="L19" s="183">
        <f t="shared" si="4"/>
        <v>1215.972</v>
      </c>
      <c r="M19" s="183">
        <f t="shared" si="5"/>
        <v>0</v>
      </c>
      <c r="N19" s="184">
        <f t="shared" si="6"/>
        <v>0</v>
      </c>
      <c r="O19" s="183">
        <f t="shared" si="7"/>
        <v>0</v>
      </c>
    </row>
    <row r="20" spans="1:15" s="21" customFormat="1">
      <c r="A20" s="176">
        <f>MAX($A$12:A19)+1</f>
        <v>9</v>
      </c>
      <c r="B20" s="177"/>
      <c r="C20" s="178" t="s">
        <v>207</v>
      </c>
      <c r="D20" s="179" t="s">
        <v>352</v>
      </c>
      <c r="E20" s="177" t="s">
        <v>351</v>
      </c>
      <c r="F20" s="177" t="s">
        <v>354</v>
      </c>
      <c r="G20" s="178" t="s">
        <v>92</v>
      </c>
      <c r="H20" s="181">
        <v>6.87</v>
      </c>
      <c r="I20" s="178">
        <v>5</v>
      </c>
      <c r="J20" s="182">
        <v>250.2</v>
      </c>
      <c r="K20" s="9"/>
      <c r="L20" s="183">
        <f t="shared" si="4"/>
        <v>1718.874</v>
      </c>
      <c r="M20" s="183">
        <f t="shared" si="5"/>
        <v>0</v>
      </c>
      <c r="N20" s="184">
        <f t="shared" si="6"/>
        <v>0</v>
      </c>
      <c r="O20" s="183">
        <f t="shared" si="7"/>
        <v>0</v>
      </c>
    </row>
    <row r="21" spans="1:15" s="21" customFormat="1">
      <c r="A21" s="176">
        <f>MAX($A$12:A20)+1</f>
        <v>10</v>
      </c>
      <c r="B21" s="177" t="s">
        <v>205</v>
      </c>
      <c r="C21" s="178" t="s">
        <v>207</v>
      </c>
      <c r="D21" s="179" t="s">
        <v>353</v>
      </c>
      <c r="E21" s="177" t="s">
        <v>149</v>
      </c>
      <c r="F21" s="177" t="s">
        <v>354</v>
      </c>
      <c r="G21" s="178" t="s">
        <v>87</v>
      </c>
      <c r="H21" s="181">
        <v>3.78</v>
      </c>
      <c r="I21" s="178">
        <v>5</v>
      </c>
      <c r="J21" s="182">
        <v>250.2</v>
      </c>
      <c r="K21" s="9"/>
      <c r="L21" s="183">
        <f t="shared" ref="L21" si="8">H21*J21</f>
        <v>945.75599999999986</v>
      </c>
      <c r="M21" s="183">
        <f t="shared" ref="M21" si="9">IFERROR(L21/K21,0)</f>
        <v>0</v>
      </c>
      <c r="N21" s="184">
        <f t="shared" ref="N21" si="10">IF(O21&gt;0,O21/J21,0)</f>
        <v>0</v>
      </c>
      <c r="O21" s="183">
        <f t="shared" ref="O21" si="11">ROUND(M21*SVS_UR,2)</f>
        <v>0</v>
      </c>
    </row>
    <row r="22" spans="1:15" s="21" customFormat="1">
      <c r="A22" s="192" t="s">
        <v>5</v>
      </c>
      <c r="B22" s="193" t="s">
        <v>62</v>
      </c>
      <c r="C22" s="194"/>
      <c r="D22" s="195"/>
      <c r="E22" s="194"/>
      <c r="F22" s="194"/>
      <c r="G22" s="196"/>
      <c r="H22" s="197">
        <f>SUM(H12:H21)</f>
        <v>467.47</v>
      </c>
      <c r="I22" s="198"/>
      <c r="J22" s="199"/>
      <c r="K22" s="200">
        <f>IFERROR(L22/M22,0)</f>
        <v>0</v>
      </c>
      <c r="L22" s="197">
        <f>SUM(L12:L21)</f>
        <v>105309.79299999996</v>
      </c>
      <c r="M22" s="197">
        <f>SUM(M12:M21)</f>
        <v>0</v>
      </c>
      <c r="N22" s="201"/>
      <c r="O22" s="202">
        <f>SUM(O12:O21)</f>
        <v>0</v>
      </c>
    </row>
    <row r="23" spans="1:15">
      <c r="I23" s="203"/>
      <c r="L23" s="5"/>
    </row>
    <row r="24" spans="1:15">
      <c r="A24" s="204"/>
      <c r="B24" s="205"/>
      <c r="C24" s="206" t="str">
        <f>"weil "&amp;COUNTA($A:$A)-SUBTOTAL(103,$A:$A)&amp;" Zeile(n) Ausgeblendet"</f>
        <v>weil 0 Zeile(n) Ausgeblendet</v>
      </c>
      <c r="D24" s="207" t="str">
        <f>"oder Abgefiltert sind, Teilsummen:"</f>
        <v>oder Abgefiltert sind, Teilsummen:</v>
      </c>
      <c r="E24" s="206"/>
      <c r="F24" s="206"/>
      <c r="G24" s="208"/>
      <c r="H24" s="209">
        <f>SUBTOTAL(109,H12:H21)</f>
        <v>467.47</v>
      </c>
      <c r="I24" s="204"/>
      <c r="J24" s="206" t="s">
        <v>822</v>
      </c>
      <c r="K24" s="210">
        <f>SUBTOTAL(103,I12:I21)</f>
        <v>10</v>
      </c>
      <c r="L24" s="209">
        <f>SUBTOTAL(109,L12:L21)</f>
        <v>105309.79299999996</v>
      </c>
      <c r="M24" s="209">
        <f>SUBTOTAL(109,M12:M21)</f>
        <v>0</v>
      </c>
      <c r="N24" s="211"/>
      <c r="O24" s="209">
        <f>SUBTOTAL(109,O12:O21)</f>
        <v>0</v>
      </c>
    </row>
    <row r="25" spans="1:15">
      <c r="H25" s="212"/>
      <c r="I25" s="203"/>
      <c r="L25" s="5"/>
    </row>
    <row r="26" spans="1:15">
      <c r="A26" s="213" t="s">
        <v>25</v>
      </c>
      <c r="B26" s="213"/>
      <c r="C26" s="214"/>
      <c r="D26" s="215"/>
      <c r="E26" s="216"/>
      <c r="F26" s="217"/>
      <c r="G26" s="218"/>
      <c r="H26" s="219"/>
      <c r="I26" s="219"/>
      <c r="J26" s="219"/>
      <c r="K26" s="219"/>
      <c r="L26" s="219"/>
      <c r="M26" s="219"/>
      <c r="N26" s="219"/>
      <c r="O26" s="219"/>
    </row>
    <row r="27" spans="1:15" ht="6" customHeight="1">
      <c r="A27" s="213"/>
      <c r="B27" s="213"/>
      <c r="C27" s="214"/>
      <c r="D27" s="215"/>
      <c r="E27" s="216"/>
      <c r="F27" s="217"/>
      <c r="G27" s="218"/>
      <c r="H27" s="219"/>
      <c r="I27" s="219"/>
      <c r="J27" s="219"/>
      <c r="K27" s="219"/>
      <c r="L27" s="219"/>
      <c r="M27" s="219"/>
      <c r="N27" s="219"/>
      <c r="O27" s="219"/>
    </row>
    <row r="28" spans="1:15">
      <c r="A28" s="4" t="s">
        <v>26</v>
      </c>
      <c r="B28" s="4" t="s">
        <v>27</v>
      </c>
      <c r="D28" s="33" t="s">
        <v>28</v>
      </c>
      <c r="E28" s="220" t="s">
        <v>29</v>
      </c>
      <c r="J28" s="5"/>
      <c r="K28" s="5"/>
      <c r="L28" s="5"/>
      <c r="M28" s="5"/>
      <c r="N28" s="5"/>
      <c r="O28" s="5"/>
    </row>
    <row r="29" spans="1:15">
      <c r="A29" s="4" t="s">
        <v>12</v>
      </c>
      <c r="B29" s="4" t="s">
        <v>30</v>
      </c>
      <c r="D29" s="33" t="s">
        <v>31</v>
      </c>
      <c r="E29" s="220" t="s">
        <v>32</v>
      </c>
      <c r="J29" s="5"/>
      <c r="K29" s="5"/>
      <c r="L29" s="5"/>
      <c r="M29" s="5"/>
      <c r="N29" s="5"/>
      <c r="O29" s="5"/>
    </row>
    <row r="30" spans="1:15">
      <c r="A30" s="4" t="s">
        <v>33</v>
      </c>
      <c r="B30" s="4" t="s">
        <v>34</v>
      </c>
      <c r="D30" s="215" t="s">
        <v>50</v>
      </c>
      <c r="E30" s="221" t="s">
        <v>51</v>
      </c>
      <c r="J30" s="5"/>
      <c r="K30" s="5"/>
      <c r="L30" s="5"/>
      <c r="M30" s="5"/>
      <c r="N30" s="5"/>
      <c r="O30" s="5"/>
    </row>
    <row r="31" spans="1:15">
      <c r="A31" s="4" t="s">
        <v>35</v>
      </c>
      <c r="B31" s="4" t="s">
        <v>36</v>
      </c>
      <c r="D31" s="33" t="s">
        <v>37</v>
      </c>
      <c r="E31" s="1" t="s">
        <v>38</v>
      </c>
      <c r="J31" s="5"/>
      <c r="K31" s="5"/>
      <c r="L31" s="5"/>
      <c r="M31" s="5"/>
      <c r="N31" s="5"/>
      <c r="O31" s="5"/>
    </row>
    <row r="32" spans="1:15">
      <c r="J32" s="5"/>
      <c r="K32" s="5"/>
      <c r="L32" s="5"/>
      <c r="M32" s="5"/>
      <c r="N32" s="5"/>
      <c r="O32" s="5"/>
    </row>
    <row r="33" spans="9:15">
      <c r="I33"/>
      <c r="J33"/>
      <c r="K33"/>
      <c r="L33"/>
      <c r="M33"/>
      <c r="N33"/>
      <c r="O33"/>
    </row>
  </sheetData>
  <sheetProtection algorithmName="SHA-512" hashValue="iK3rKWv9HyywhfyV7s3a3I4gdaTV0Oe1M7HiPsyJr3VYfE9Fn7UWpRH0GrDABfoPxL1L5G2noRISiz8kfdFcmA==" saltValue="dqSykCC9PYSXkhOkYy5Lbw==" spinCount="100000" sheet="1" objects="1" scenarios="1" formatColumns="0" formatRows="0" autoFilter="0"/>
  <autoFilter ref="A10:O22" xr:uid="{4112C193-0091-4F4D-9B04-668C2E17B7CE}"/>
  <mergeCells count="3">
    <mergeCell ref="G1:K4"/>
    <mergeCell ref="G5:K6"/>
    <mergeCell ref="B7:D8"/>
  </mergeCells>
  <conditionalFormatting sqref="A24:O24">
    <cfRule type="expression" dxfId="100" priority="6">
      <formula>IF(SUBTOTAL(103,$A:$A)=COUNTA($A:$A),TRUE,FALSE)</formula>
    </cfRule>
  </conditionalFormatting>
  <conditionalFormatting sqref="B7">
    <cfRule type="expression" dxfId="99" priority="9">
      <formula>B7&lt;&gt;""</formula>
    </cfRule>
  </conditionalFormatting>
  <conditionalFormatting sqref="B21:H21">
    <cfRule type="expression" dxfId="98" priority="787">
      <formula>IF(OR(IF(AND(ISERROR(FIND("!",_xlfn.FORMULATEXT(XED426),1))=FALSE,ISERROR(LEFT(_xlfn.FORMULATEXT(XED426),1)="=")=FALSE),TRUE,FALSE),IF(AND(ISERROR(FIND("!",_xlfn.FORMULATEXT(XEE426),1))=FALSE,ISERROR(LEFT(_xlfn.FORMULATEXT(XEE426),1)="=")=FALSE),TRUE,FALSE),IF(AND(ISERROR(FIND("!",_xlfn.FORMULATEXT(XEF426),1))=FALSE,ISERROR(LEFT(_xlfn.FORMULATEXT(XEF426),1)="=")=FALSE),TRUE,FALSE),IF(AND(ISERROR(FIND("!",_xlfn.FORMULATEXT(XEG426),1))=FALSE,ISERROR(LEFT(_xlfn.FORMULATEXT(XEG426),1)="=")=FALSE),TRUE,FALSE),IF(AND(ISERROR(FIND("!",_xlfn.FORMULATEXT(XEH426),1))=FALSE,ISERROR(LEFT(_xlfn.FORMULATEXT(XEH426),1)="=")=FALSE),TRUE,FALSE),IF(AND(ISERROR(FIND("!",_xlfn.FORMULATEXT(XEI426),1))=FALSE,ISERROR(LEFT(_xlfn.FORMULATEXT(XEI426),1)="=")=FALSE),TRUE,FALSE),IF(AND(ISERROR(FIND("!",_xlfn.FORMULATEXT(XEJ426),1))=FALSE,ISERROR(LEFT(_xlfn.FORMULATEXT(XEJ426),1)="=")=FALSE),TRUE,FALSE),IF(AND(ISERROR(FIND("!",_xlfn.FORMULATEXT(XEK426),1))=FALSE,ISERROR(LEFT(_xlfn.FORMULATEXT(XEK426),1)="=")=FALSE),TRUE,FALSE))=TRUE,TRUE,FALSE)</formula>
    </cfRule>
  </conditionalFormatting>
  <conditionalFormatting sqref="B12:I20">
    <cfRule type="expression" dxfId="97" priority="78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1">
    <cfRule type="expression" dxfId="96" priority="10">
      <formula>AND(NOT(ISBLANK($E$9)),SEARCH($E$9,$B12&amp;$C12&amp;$D12&amp;$E12&amp;$F12&amp;$G12&amp;$H12))</formula>
    </cfRule>
  </conditionalFormatting>
  <conditionalFormatting sqref="G5:K6">
    <cfRule type="expression" dxfId="95" priority="7">
      <formula>$G$5&lt;&gt;""</formula>
    </cfRule>
  </conditionalFormatting>
  <conditionalFormatting sqref="I21">
    <cfRule type="expression" dxfId="94" priority="786">
      <formula>IF(OR(IF(AND(ISERROR(FIND("!",_xlfn.FORMULATEXT(XEK426),1))=FALSE,ISERROR(LEFT(_xlfn.FORMULATEXT(XEK426),1)="=")=FALSE),TRUE,FALSE),IF(AND(ISERROR(FIND("!",_xlfn.FORMULATEXT(XEL426),1))=FALSE,ISERROR(LEFT(_xlfn.FORMULATEXT(XEL426),1)="=")=FALSE),TRUE,FALSE),IF(AND(ISERROR(FIND("!",_xlfn.FORMULATEXT(XEM426),1))=FALSE,ISERROR(LEFT(_xlfn.FORMULATEXT(XEM426),1)="=")=FALSE),TRUE,FALSE),IF(AND(ISERROR(FIND("!",_xlfn.FORMULATEXT(XEN426),1))=FALSE,ISERROR(LEFT(_xlfn.FORMULATEXT(XEN426),1)="=")=FALSE),TRUE,FALSE),IF(AND(ISERROR(FIND("!",_xlfn.FORMULATEXT(XEO426),1))=FALSE,ISERROR(LEFT(_xlfn.FORMULATEXT(XEO426),1)="=")=FALSE),TRUE,FALSE),IF(AND(ISERROR(FIND("!",_xlfn.FORMULATEXT(XEP426),1))=FALSE,ISERROR(LEFT(_xlfn.FORMULATEXT(XEP426),1)="=")=FALSE),TRUE,FALSE),IF(AND(ISERROR(FIND("!",_xlfn.FORMULATEXT(XEQ426),1))=FALSE,ISERROR(LEFT(_xlfn.FORMULATEXT(XEQ426),1)="=")=FALSE),TRUE,FALSE),IF(AND(ISERROR(FIND("!",_xlfn.FORMULATEXT(A426),1))=FALSE,ISERROR(LEFT(_xlfn.FORMULATEXT(A426),1)="=")=FALSE),TRUE,FALSE))=TRUE,TRUE,FALSE)</formula>
    </cfRule>
  </conditionalFormatting>
  <conditionalFormatting sqref="L1:O1">
    <cfRule type="expression" dxfId="93" priority="8">
      <formula>$L$1&lt;&gt;""</formula>
    </cfRule>
  </conditionalFormatting>
  <conditionalFormatting sqref="O4">
    <cfRule type="expression" dxfId="92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9" fitToHeight="0" orientation="portrait" r:id="rId1"/>
  <headerFooter>
    <oddFooter>&amp;LPreisblätter&amp;C&amp;A&amp;R&amp;P -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7A73-AA1B-4D88-810C-03A0CA2AD294}">
  <sheetPr codeName="Tabelle41">
    <tabColor theme="6" tint="0.79998168889431442"/>
    <pageSetUpPr fitToPage="1"/>
  </sheetPr>
  <dimension ref="A1:O38"/>
  <sheetViews>
    <sheetView showGridLines="0" zoomScaleNormal="100" workbookViewId="0">
      <pane ySplit="10" topLeftCell="A11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IF(OR(COUNTIF(K12:K26,"&gt;0")&lt;&gt;COUNT(M12:M26)-COUNTIF(A11:A1218,"ZS"),$K$7=""),"Das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O27</f>
        <v>0</v>
      </c>
    </row>
    <row r="3" spans="1:15">
      <c r="A3" s="116"/>
      <c r="B3" s="125" t="s">
        <v>355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M27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K27</f>
        <v>0</v>
      </c>
    </row>
    <row r="5" spans="1:15">
      <c r="A5" s="116"/>
      <c r="B5" s="125" t="s">
        <v>805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3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H27</f>
        <v>280.95000000000005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L27</f>
        <v>60340.520999999993</v>
      </c>
    </row>
    <row r="7" spans="1:15" ht="15.6">
      <c r="A7" s="142"/>
      <c r="B7" s="400" t="str">
        <f>IF(AND(ROUND(SUM(H12:H27)/2,2)=ROUND(H27,2),ROUND(SUM(L12:L27)/2,2)=ROUND(L27,2),ROUND(SUM(M12:M27)/2,2)=ROUND(M27,2),ROUND(SUM(O12:O27)/2,2)=ROUND(O27,2)),"","SUMMENFEHLER")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190</v>
      </c>
      <c r="L8" s="133" t="s">
        <v>40</v>
      </c>
      <c r="M8" s="133"/>
      <c r="N8" s="133"/>
      <c r="O8" s="153">
        <f>COUNTA(I12:I26)</f>
        <v>15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 t="s">
        <v>207</v>
      </c>
      <c r="D12" s="179" t="s">
        <v>360</v>
      </c>
      <c r="E12" s="177" t="s">
        <v>56</v>
      </c>
      <c r="F12" s="177" t="s">
        <v>199</v>
      </c>
      <c r="G12" s="178" t="s">
        <v>81</v>
      </c>
      <c r="H12" s="181">
        <v>8.61</v>
      </c>
      <c r="I12" s="178">
        <v>5</v>
      </c>
      <c r="J12" s="182">
        <v>250.2</v>
      </c>
      <c r="K12" s="9"/>
      <c r="L12" s="183">
        <f t="shared" ref="L12:L13" si="0">H12*J12</f>
        <v>2154.2219999999998</v>
      </c>
      <c r="M12" s="183">
        <f t="shared" ref="M12:M13" si="1">IFERROR(L12/K12,0)</f>
        <v>0</v>
      </c>
      <c r="N12" s="184">
        <f t="shared" ref="N12:N13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 t="s">
        <v>207</v>
      </c>
      <c r="D13" s="179" t="s">
        <v>361</v>
      </c>
      <c r="E13" s="177" t="s">
        <v>356</v>
      </c>
      <c r="F13" s="177" t="s">
        <v>201</v>
      </c>
      <c r="G13" s="178" t="s">
        <v>87</v>
      </c>
      <c r="H13" s="181">
        <v>4.8</v>
      </c>
      <c r="I13" s="178">
        <v>5</v>
      </c>
      <c r="J13" s="182">
        <v>250.2</v>
      </c>
      <c r="K13" s="9"/>
      <c r="L13" s="183">
        <f t="shared" si="0"/>
        <v>1200.9599999999998</v>
      </c>
      <c r="M13" s="183">
        <f t="shared" si="1"/>
        <v>0</v>
      </c>
      <c r="N13" s="184">
        <f t="shared" si="2"/>
        <v>0</v>
      </c>
      <c r="O13" s="183">
        <f t="shared" ref="O13" si="3"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 t="s">
        <v>207</v>
      </c>
      <c r="D14" s="179" t="s">
        <v>362</v>
      </c>
      <c r="E14" s="177" t="s">
        <v>82</v>
      </c>
      <c r="F14" s="177" t="s">
        <v>204</v>
      </c>
      <c r="G14" s="178" t="s">
        <v>81</v>
      </c>
      <c r="H14" s="181">
        <v>44.3</v>
      </c>
      <c r="I14" s="178">
        <v>5</v>
      </c>
      <c r="J14" s="182">
        <v>250.2</v>
      </c>
      <c r="K14" s="9"/>
      <c r="L14" s="183">
        <f t="shared" ref="L14:L25" si="4">H14*J14</f>
        <v>11083.859999999999</v>
      </c>
      <c r="M14" s="183">
        <f t="shared" ref="M14:M25" si="5">IFERROR(L14/K14,0)</f>
        <v>0</v>
      </c>
      <c r="N14" s="184">
        <f t="shared" ref="N14:N25" si="6">IF(O14&gt;0,O14/J14,0)</f>
        <v>0</v>
      </c>
      <c r="O14" s="183">
        <f t="shared" ref="O14:O25" si="7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 t="s">
        <v>207</v>
      </c>
      <c r="D15" s="179" t="s">
        <v>363</v>
      </c>
      <c r="E15" s="177" t="s">
        <v>819</v>
      </c>
      <c r="F15" s="177" t="s">
        <v>271</v>
      </c>
      <c r="G15" s="178" t="s">
        <v>57</v>
      </c>
      <c r="H15" s="181">
        <v>76.38</v>
      </c>
      <c r="I15" s="178">
        <v>5</v>
      </c>
      <c r="J15" s="182">
        <v>250.2</v>
      </c>
      <c r="K15" s="9"/>
      <c r="L15" s="183">
        <f t="shared" si="4"/>
        <v>19110.275999999998</v>
      </c>
      <c r="M15" s="183">
        <f t="shared" si="5"/>
        <v>0</v>
      </c>
      <c r="N15" s="184">
        <f t="shared" si="6"/>
        <v>0</v>
      </c>
      <c r="O15" s="183">
        <f t="shared" si="7"/>
        <v>0</v>
      </c>
    </row>
    <row r="16" spans="1:15" s="21" customFormat="1" ht="13.95" customHeight="1">
      <c r="A16" s="176">
        <f>MAX($A$12:A15)+1</f>
        <v>5</v>
      </c>
      <c r="B16" s="177"/>
      <c r="C16" s="178" t="s">
        <v>207</v>
      </c>
      <c r="D16" s="179" t="s">
        <v>364</v>
      </c>
      <c r="E16" s="177" t="s">
        <v>208</v>
      </c>
      <c r="F16" s="177" t="s">
        <v>271</v>
      </c>
      <c r="G16" s="178" t="s">
        <v>57</v>
      </c>
      <c r="H16" s="181">
        <v>33.61</v>
      </c>
      <c r="I16" s="178">
        <v>5</v>
      </c>
      <c r="J16" s="182">
        <v>250.2</v>
      </c>
      <c r="K16" s="9"/>
      <c r="L16" s="183">
        <f t="shared" si="4"/>
        <v>8409.2219999999998</v>
      </c>
      <c r="M16" s="183">
        <f t="shared" si="5"/>
        <v>0</v>
      </c>
      <c r="N16" s="184">
        <f t="shared" si="6"/>
        <v>0</v>
      </c>
      <c r="O16" s="183">
        <f t="shared" si="7"/>
        <v>0</v>
      </c>
    </row>
    <row r="17" spans="1:15" s="21" customFormat="1" ht="13.95" customHeight="1">
      <c r="A17" s="176">
        <f>MAX($A$12:A16)+1</f>
        <v>6</v>
      </c>
      <c r="B17" s="177"/>
      <c r="C17" s="178" t="s">
        <v>207</v>
      </c>
      <c r="D17" s="179" t="s">
        <v>365</v>
      </c>
      <c r="E17" s="177" t="s">
        <v>94</v>
      </c>
      <c r="F17" s="177" t="s">
        <v>201</v>
      </c>
      <c r="G17" s="178" t="s">
        <v>93</v>
      </c>
      <c r="H17" s="181">
        <v>20.81</v>
      </c>
      <c r="I17" s="178">
        <v>5</v>
      </c>
      <c r="J17" s="182">
        <v>250.2</v>
      </c>
      <c r="K17" s="9"/>
      <c r="L17" s="183">
        <f t="shared" si="4"/>
        <v>5206.6619999999994</v>
      </c>
      <c r="M17" s="183">
        <f t="shared" si="5"/>
        <v>0</v>
      </c>
      <c r="N17" s="184">
        <f t="shared" si="6"/>
        <v>0</v>
      </c>
      <c r="O17" s="183">
        <f t="shared" si="7"/>
        <v>0</v>
      </c>
    </row>
    <row r="18" spans="1:15" s="21" customFormat="1">
      <c r="A18" s="176">
        <f>MAX($A$12:A17)+1</f>
        <v>7</v>
      </c>
      <c r="B18" s="177"/>
      <c r="C18" s="178" t="s">
        <v>207</v>
      </c>
      <c r="D18" s="179" t="s">
        <v>366</v>
      </c>
      <c r="E18" s="177" t="s">
        <v>357</v>
      </c>
      <c r="F18" s="177" t="s">
        <v>201</v>
      </c>
      <c r="G18" s="178" t="s">
        <v>81</v>
      </c>
      <c r="H18" s="181">
        <v>4.5</v>
      </c>
      <c r="I18" s="178">
        <v>2.5</v>
      </c>
      <c r="J18" s="182">
        <v>125.1</v>
      </c>
      <c r="K18" s="9"/>
      <c r="L18" s="183">
        <f t="shared" si="4"/>
        <v>562.94999999999993</v>
      </c>
      <c r="M18" s="183">
        <f t="shared" si="5"/>
        <v>0</v>
      </c>
      <c r="N18" s="184">
        <f t="shared" si="6"/>
        <v>0</v>
      </c>
      <c r="O18" s="183">
        <f t="shared" si="7"/>
        <v>0</v>
      </c>
    </row>
    <row r="19" spans="1:15" s="21" customFormat="1">
      <c r="A19" s="176">
        <f>MAX($A$12:A18)+1</f>
        <v>8</v>
      </c>
      <c r="B19" s="177"/>
      <c r="C19" s="178" t="s">
        <v>207</v>
      </c>
      <c r="D19" s="179" t="s">
        <v>367</v>
      </c>
      <c r="E19" s="177" t="s">
        <v>84</v>
      </c>
      <c r="F19" s="177" t="s">
        <v>201</v>
      </c>
      <c r="G19" s="178" t="s">
        <v>83</v>
      </c>
      <c r="H19" s="181">
        <v>3.37</v>
      </c>
      <c r="I19" s="178">
        <v>2.5</v>
      </c>
      <c r="J19" s="182">
        <v>125.1</v>
      </c>
      <c r="K19" s="9"/>
      <c r="L19" s="183">
        <f t="shared" si="4"/>
        <v>421.58699999999999</v>
      </c>
      <c r="M19" s="183">
        <f t="shared" si="5"/>
        <v>0</v>
      </c>
      <c r="N19" s="184">
        <f t="shared" si="6"/>
        <v>0</v>
      </c>
      <c r="O19" s="183">
        <f t="shared" si="7"/>
        <v>0</v>
      </c>
    </row>
    <row r="20" spans="1:15" s="21" customFormat="1">
      <c r="A20" s="176">
        <f>MAX($A$12:A19)+1</f>
        <v>9</v>
      </c>
      <c r="B20" s="177"/>
      <c r="C20" s="178" t="s">
        <v>207</v>
      </c>
      <c r="D20" s="179" t="s">
        <v>368</v>
      </c>
      <c r="E20" s="177" t="s">
        <v>357</v>
      </c>
      <c r="F20" s="177" t="s">
        <v>199</v>
      </c>
      <c r="G20" s="178" t="s">
        <v>81</v>
      </c>
      <c r="H20" s="181">
        <v>8.23</v>
      </c>
      <c r="I20" s="178">
        <v>2.5</v>
      </c>
      <c r="J20" s="182">
        <v>125.1</v>
      </c>
      <c r="K20" s="9"/>
      <c r="L20" s="183">
        <f t="shared" si="4"/>
        <v>1029.5730000000001</v>
      </c>
      <c r="M20" s="183">
        <f t="shared" si="5"/>
        <v>0</v>
      </c>
      <c r="N20" s="184">
        <f t="shared" si="6"/>
        <v>0</v>
      </c>
      <c r="O20" s="183">
        <f t="shared" si="7"/>
        <v>0</v>
      </c>
    </row>
    <row r="21" spans="1:15" s="21" customFormat="1">
      <c r="A21" s="176">
        <f>MAX($A$12:A20)+1</f>
        <v>10</v>
      </c>
      <c r="B21" s="177"/>
      <c r="C21" s="178" t="s">
        <v>207</v>
      </c>
      <c r="D21" s="179" t="s">
        <v>369</v>
      </c>
      <c r="E21" s="177" t="s">
        <v>210</v>
      </c>
      <c r="F21" s="177" t="s">
        <v>199</v>
      </c>
      <c r="G21" s="178" t="s">
        <v>44</v>
      </c>
      <c r="H21" s="181">
        <v>6.55</v>
      </c>
      <c r="I21" s="178">
        <v>0.23</v>
      </c>
      <c r="J21" s="182">
        <v>12</v>
      </c>
      <c r="K21" s="9"/>
      <c r="L21" s="183">
        <f t="shared" si="4"/>
        <v>78.599999999999994</v>
      </c>
      <c r="M21" s="183">
        <f t="shared" si="5"/>
        <v>0</v>
      </c>
      <c r="N21" s="184">
        <f t="shared" si="6"/>
        <v>0</v>
      </c>
      <c r="O21" s="183">
        <f t="shared" si="7"/>
        <v>0</v>
      </c>
    </row>
    <row r="22" spans="1:15" s="21" customFormat="1">
      <c r="A22" s="176">
        <f>MAX($A$12:A21)+1</f>
        <v>11</v>
      </c>
      <c r="B22" s="177"/>
      <c r="C22" s="178" t="s">
        <v>207</v>
      </c>
      <c r="D22" s="179" t="s">
        <v>370</v>
      </c>
      <c r="E22" s="177" t="s">
        <v>82</v>
      </c>
      <c r="F22" s="177" t="s">
        <v>199</v>
      </c>
      <c r="G22" s="178" t="s">
        <v>81</v>
      </c>
      <c r="H22" s="181">
        <v>2.8</v>
      </c>
      <c r="I22" s="178">
        <v>2.5</v>
      </c>
      <c r="J22" s="182">
        <v>125.1</v>
      </c>
      <c r="K22" s="9"/>
      <c r="L22" s="183">
        <f t="shared" si="4"/>
        <v>350.28</v>
      </c>
      <c r="M22" s="183">
        <f t="shared" si="5"/>
        <v>0</v>
      </c>
      <c r="N22" s="184">
        <f t="shared" si="6"/>
        <v>0</v>
      </c>
      <c r="O22" s="183">
        <f t="shared" si="7"/>
        <v>0</v>
      </c>
    </row>
    <row r="23" spans="1:15" s="21" customFormat="1">
      <c r="A23" s="176">
        <f>MAX($A$12:A22)+1</f>
        <v>12</v>
      </c>
      <c r="B23" s="177"/>
      <c r="C23" s="178" t="s">
        <v>207</v>
      </c>
      <c r="D23" s="179" t="s">
        <v>371</v>
      </c>
      <c r="E23" s="177" t="s">
        <v>358</v>
      </c>
      <c r="F23" s="177" t="s">
        <v>199</v>
      </c>
      <c r="G23" s="178" t="s">
        <v>98</v>
      </c>
      <c r="H23" s="181">
        <v>18.28</v>
      </c>
      <c r="I23" s="178">
        <v>2.5</v>
      </c>
      <c r="J23" s="182">
        <v>125.1</v>
      </c>
      <c r="K23" s="9"/>
      <c r="L23" s="183">
        <f t="shared" si="4"/>
        <v>2286.828</v>
      </c>
      <c r="M23" s="183">
        <f t="shared" si="5"/>
        <v>0</v>
      </c>
      <c r="N23" s="184">
        <f t="shared" si="6"/>
        <v>0</v>
      </c>
      <c r="O23" s="183">
        <f t="shared" si="7"/>
        <v>0</v>
      </c>
    </row>
    <row r="24" spans="1:15" s="21" customFormat="1">
      <c r="A24" s="176">
        <f>MAX($A$12:A23)+1</f>
        <v>13</v>
      </c>
      <c r="B24" s="177"/>
      <c r="C24" s="178" t="s">
        <v>207</v>
      </c>
      <c r="D24" s="179" t="s">
        <v>372</v>
      </c>
      <c r="E24" s="177" t="s">
        <v>356</v>
      </c>
      <c r="F24" s="177" t="s">
        <v>201</v>
      </c>
      <c r="G24" s="178" t="s">
        <v>87</v>
      </c>
      <c r="H24" s="181">
        <v>6.57</v>
      </c>
      <c r="I24" s="178">
        <v>5</v>
      </c>
      <c r="J24" s="182">
        <v>250.2</v>
      </c>
      <c r="K24" s="9"/>
      <c r="L24" s="183">
        <f t="shared" si="4"/>
        <v>1643.8140000000001</v>
      </c>
      <c r="M24" s="183">
        <f t="shared" si="5"/>
        <v>0</v>
      </c>
      <c r="N24" s="184">
        <f t="shared" si="6"/>
        <v>0</v>
      </c>
      <c r="O24" s="183">
        <f t="shared" si="7"/>
        <v>0</v>
      </c>
    </row>
    <row r="25" spans="1:15" s="21" customFormat="1">
      <c r="A25" s="176">
        <f>MAX($A$12:A24)+1</f>
        <v>14</v>
      </c>
      <c r="B25" s="177"/>
      <c r="C25" s="178" t="s">
        <v>207</v>
      </c>
      <c r="D25" s="179" t="s">
        <v>373</v>
      </c>
      <c r="E25" s="177" t="s">
        <v>359</v>
      </c>
      <c r="F25" s="177" t="s">
        <v>199</v>
      </c>
      <c r="G25" s="178" t="s">
        <v>98</v>
      </c>
      <c r="H25" s="181">
        <v>29.91</v>
      </c>
      <c r="I25" s="178">
        <v>2.5</v>
      </c>
      <c r="J25" s="182">
        <v>125.1</v>
      </c>
      <c r="K25" s="9"/>
      <c r="L25" s="183">
        <f t="shared" si="4"/>
        <v>3741.741</v>
      </c>
      <c r="M25" s="183">
        <f t="shared" si="5"/>
        <v>0</v>
      </c>
      <c r="N25" s="184">
        <f t="shared" si="6"/>
        <v>0</v>
      </c>
      <c r="O25" s="183">
        <f t="shared" si="7"/>
        <v>0</v>
      </c>
    </row>
    <row r="26" spans="1:15" s="21" customFormat="1">
      <c r="A26" s="176">
        <f>MAX($A$12:A25)+1</f>
        <v>15</v>
      </c>
      <c r="B26" s="177" t="s">
        <v>205</v>
      </c>
      <c r="C26" s="178" t="s">
        <v>207</v>
      </c>
      <c r="D26" s="179">
        <v>30</v>
      </c>
      <c r="E26" s="177" t="s">
        <v>94</v>
      </c>
      <c r="F26" s="177" t="s">
        <v>201</v>
      </c>
      <c r="G26" s="178" t="s">
        <v>93</v>
      </c>
      <c r="H26" s="181">
        <v>12.23</v>
      </c>
      <c r="I26" s="178">
        <v>5</v>
      </c>
      <c r="J26" s="182">
        <v>250.2</v>
      </c>
      <c r="K26" s="9"/>
      <c r="L26" s="183">
        <f t="shared" ref="L26" si="8">H26*J26</f>
        <v>3059.9459999999999</v>
      </c>
      <c r="M26" s="183">
        <f t="shared" ref="M26" si="9">IFERROR(L26/K26,0)</f>
        <v>0</v>
      </c>
      <c r="N26" s="184">
        <f t="shared" ref="N26" si="10">IF(O26&gt;0,O26/J26,0)</f>
        <v>0</v>
      </c>
      <c r="O26" s="183">
        <f t="shared" ref="O26" si="11">ROUND(M26*SVS_UR,2)</f>
        <v>0</v>
      </c>
    </row>
    <row r="27" spans="1:15" s="21" customFormat="1">
      <c r="A27" s="192" t="s">
        <v>5</v>
      </c>
      <c r="B27" s="193" t="s">
        <v>62</v>
      </c>
      <c r="C27" s="194"/>
      <c r="D27" s="195"/>
      <c r="E27" s="194"/>
      <c r="F27" s="194"/>
      <c r="G27" s="196"/>
      <c r="H27" s="197">
        <f>SUM(H12:H26)</f>
        <v>280.95000000000005</v>
      </c>
      <c r="I27" s="198"/>
      <c r="J27" s="199"/>
      <c r="K27" s="200">
        <f>IFERROR(L27/M27,0)</f>
        <v>0</v>
      </c>
      <c r="L27" s="197">
        <f>SUM(L12:L26)</f>
        <v>60340.520999999993</v>
      </c>
      <c r="M27" s="197">
        <f>SUM(M12:M26)</f>
        <v>0</v>
      </c>
      <c r="N27" s="201"/>
      <c r="O27" s="202">
        <f>SUM(O12:O26)</f>
        <v>0</v>
      </c>
    </row>
    <row r="28" spans="1:15">
      <c r="I28" s="203"/>
      <c r="L28" s="5"/>
    </row>
    <row r="29" spans="1:15">
      <c r="A29" s="204"/>
      <c r="B29" s="205"/>
      <c r="C29" s="206" t="str">
        <f>"weil "&amp;COUNTA($A:$A)-SUBTOTAL(103,$A:$A)&amp;" Zeile(n) Ausgeblendet"</f>
        <v>weil 0 Zeile(n) Ausgeblendet</v>
      </c>
      <c r="D29" s="207" t="str">
        <f>"oder Abgefiltert sind, Teilsummen:"</f>
        <v>oder Abgefiltert sind, Teilsummen:</v>
      </c>
      <c r="E29" s="206"/>
      <c r="F29" s="206"/>
      <c r="G29" s="208"/>
      <c r="H29" s="209">
        <f>SUBTOTAL(109,H12:H26)</f>
        <v>280.95000000000005</v>
      </c>
      <c r="I29" s="204"/>
      <c r="J29" s="206" t="s">
        <v>822</v>
      </c>
      <c r="K29" s="210">
        <f>SUBTOTAL(103,I12:I26)</f>
        <v>15</v>
      </c>
      <c r="L29" s="209">
        <f>SUBTOTAL(109,L12:L26)</f>
        <v>60340.520999999993</v>
      </c>
      <c r="M29" s="209">
        <f>SUBTOTAL(109,M12:M26)</f>
        <v>0</v>
      </c>
      <c r="N29" s="211"/>
      <c r="O29" s="209">
        <f>SUBTOTAL(109,O12:O26)</f>
        <v>0</v>
      </c>
    </row>
    <row r="30" spans="1:15">
      <c r="H30" s="212"/>
      <c r="I30" s="203"/>
      <c r="L30" s="5"/>
    </row>
    <row r="31" spans="1:15">
      <c r="A31" s="213" t="s">
        <v>25</v>
      </c>
      <c r="B31" s="213"/>
      <c r="C31" s="214"/>
      <c r="D31" s="215"/>
      <c r="E31" s="216"/>
      <c r="F31" s="217"/>
      <c r="G31" s="218"/>
      <c r="H31" s="219"/>
      <c r="I31" s="219"/>
      <c r="J31" s="219"/>
      <c r="K31" s="219"/>
      <c r="L31" s="219"/>
      <c r="M31" s="219"/>
      <c r="N31" s="219"/>
      <c r="O31" s="219"/>
    </row>
    <row r="32" spans="1:15" ht="6" customHeight="1">
      <c r="A32" s="213"/>
      <c r="B32" s="213"/>
      <c r="C32" s="214"/>
      <c r="D32" s="215"/>
      <c r="E32" s="216"/>
      <c r="F32" s="217"/>
      <c r="G32" s="218"/>
      <c r="H32" s="219"/>
      <c r="I32" s="219"/>
      <c r="J32" s="219"/>
      <c r="K32" s="219"/>
      <c r="L32" s="219"/>
      <c r="M32" s="219"/>
      <c r="N32" s="219"/>
      <c r="O32" s="219"/>
    </row>
    <row r="33" spans="1:15">
      <c r="A33" s="4" t="s">
        <v>26</v>
      </c>
      <c r="B33" s="4" t="s">
        <v>27</v>
      </c>
      <c r="D33" s="33" t="s">
        <v>28</v>
      </c>
      <c r="E33" s="220" t="s">
        <v>29</v>
      </c>
      <c r="J33" s="5"/>
      <c r="K33" s="5"/>
      <c r="L33" s="5"/>
      <c r="M33" s="5"/>
      <c r="N33" s="5"/>
      <c r="O33" s="5"/>
    </row>
    <row r="34" spans="1:15">
      <c r="A34" s="4" t="s">
        <v>12</v>
      </c>
      <c r="B34" s="4" t="s">
        <v>30</v>
      </c>
      <c r="D34" s="33" t="s">
        <v>31</v>
      </c>
      <c r="E34" s="220" t="s">
        <v>32</v>
      </c>
      <c r="J34" s="5"/>
      <c r="K34" s="5"/>
      <c r="L34" s="5"/>
      <c r="M34" s="5"/>
      <c r="N34" s="5"/>
      <c r="O34" s="5"/>
    </row>
    <row r="35" spans="1:15">
      <c r="A35" s="4" t="s">
        <v>33</v>
      </c>
      <c r="B35" s="4" t="s">
        <v>34</v>
      </c>
      <c r="D35" s="215" t="s">
        <v>50</v>
      </c>
      <c r="E35" s="221" t="s">
        <v>51</v>
      </c>
      <c r="J35" s="5"/>
      <c r="K35" s="5"/>
      <c r="L35" s="5"/>
      <c r="M35" s="5"/>
      <c r="N35" s="5"/>
      <c r="O35" s="5"/>
    </row>
    <row r="36" spans="1:15">
      <c r="A36" s="4" t="s">
        <v>35</v>
      </c>
      <c r="B36" s="4" t="s">
        <v>36</v>
      </c>
      <c r="D36" s="33" t="s">
        <v>37</v>
      </c>
      <c r="E36" s="1" t="s">
        <v>38</v>
      </c>
      <c r="J36" s="5"/>
      <c r="K36" s="5"/>
      <c r="L36" s="5"/>
      <c r="M36" s="5"/>
      <c r="N36" s="5"/>
      <c r="O36" s="5"/>
    </row>
    <row r="37" spans="1:15">
      <c r="J37" s="5"/>
      <c r="K37" s="5"/>
      <c r="L37" s="5"/>
      <c r="M37" s="5"/>
      <c r="N37" s="5"/>
      <c r="O37" s="5"/>
    </row>
    <row r="38" spans="1:15">
      <c r="I38"/>
      <c r="J38"/>
      <c r="K38"/>
      <c r="L38"/>
      <c r="M38"/>
      <c r="N38"/>
      <c r="O38"/>
    </row>
  </sheetData>
  <sheetProtection algorithmName="SHA-512" hashValue="uTubak9vfOEe+rRuWKMzVMyd62Pueq/9NdWNxu6mhNT2YoAELwHR1v2q+5igu6Y+eEn43cJOwquFgJ0veOGlpw==" saltValue="KeY+ZrUa+aTu/Hve+rMPVw==" spinCount="100000" sheet="1" objects="1" scenarios="1" formatColumns="0" formatRows="0" autoFilter="0"/>
  <autoFilter ref="A10:O27" xr:uid="{4112C193-0091-4F4D-9B04-668C2E17B7CE}"/>
  <mergeCells count="3">
    <mergeCell ref="G1:K4"/>
    <mergeCell ref="G5:K6"/>
    <mergeCell ref="B7:D8"/>
  </mergeCells>
  <conditionalFormatting sqref="A29:O29">
    <cfRule type="expression" dxfId="91" priority="6">
      <formula>IF(SUBTOTAL(103,$A:$A)=COUNTA($A:$A),TRUE,FALSE)</formula>
    </cfRule>
  </conditionalFormatting>
  <conditionalFormatting sqref="B7">
    <cfRule type="expression" dxfId="90" priority="9">
      <formula>B7&lt;&gt;""</formula>
    </cfRule>
  </conditionalFormatting>
  <conditionalFormatting sqref="B26:H26">
    <cfRule type="expression" dxfId="89" priority="790">
      <formula>IF(OR(IF(AND(ISERROR(FIND("!",_xlfn.FORMULATEXT(XED431),1))=FALSE,ISERROR(LEFT(_xlfn.FORMULATEXT(XED431),1)="=")=FALSE),TRUE,FALSE),IF(AND(ISERROR(FIND("!",_xlfn.FORMULATEXT(XEE431),1))=FALSE,ISERROR(LEFT(_xlfn.FORMULATEXT(XEE431),1)="=")=FALSE),TRUE,FALSE),IF(AND(ISERROR(FIND("!",_xlfn.FORMULATEXT(XEF431),1))=FALSE,ISERROR(LEFT(_xlfn.FORMULATEXT(XEF431),1)="=")=FALSE),TRUE,FALSE),IF(AND(ISERROR(FIND("!",_xlfn.FORMULATEXT(XEG431),1))=FALSE,ISERROR(LEFT(_xlfn.FORMULATEXT(XEG431),1)="=")=FALSE),TRUE,FALSE),IF(AND(ISERROR(FIND("!",_xlfn.FORMULATEXT(XEH431),1))=FALSE,ISERROR(LEFT(_xlfn.FORMULATEXT(XEH431),1)="=")=FALSE),TRUE,FALSE),IF(AND(ISERROR(FIND("!",_xlfn.FORMULATEXT(XEI431),1))=FALSE,ISERROR(LEFT(_xlfn.FORMULATEXT(XEI431),1)="=")=FALSE),TRUE,FALSE),IF(AND(ISERROR(FIND("!",_xlfn.FORMULATEXT(XEJ431),1))=FALSE,ISERROR(LEFT(_xlfn.FORMULATEXT(XEJ431),1)="=")=FALSE),TRUE,FALSE),IF(AND(ISERROR(FIND("!",_xlfn.FORMULATEXT(XEK431),1))=FALSE,ISERROR(LEFT(_xlfn.FORMULATEXT(XEK431),1)="=")=FALSE),TRUE,FALSE))=TRUE,TRUE,FALSE)</formula>
    </cfRule>
  </conditionalFormatting>
  <conditionalFormatting sqref="B12:I25 C13:C26">
    <cfRule type="expression" dxfId="88" priority="78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6">
    <cfRule type="expression" dxfId="87" priority="10">
      <formula>AND(NOT(ISBLANK($E$9)),SEARCH($E$9,$B12&amp;$C12&amp;$D12&amp;$E12&amp;$F12&amp;$G12&amp;$H12))</formula>
    </cfRule>
  </conditionalFormatting>
  <conditionalFormatting sqref="G5:K6">
    <cfRule type="expression" dxfId="86" priority="7">
      <formula>$G$5&lt;&gt;""</formula>
    </cfRule>
  </conditionalFormatting>
  <conditionalFormatting sqref="I26">
    <cfRule type="expression" dxfId="85" priority="789">
      <formula>IF(OR(IF(AND(ISERROR(FIND("!",_xlfn.FORMULATEXT(XEK431),1))=FALSE,ISERROR(LEFT(_xlfn.FORMULATEXT(XEK431),1)="=")=FALSE),TRUE,FALSE),IF(AND(ISERROR(FIND("!",_xlfn.FORMULATEXT(XEL431),1))=FALSE,ISERROR(LEFT(_xlfn.FORMULATEXT(XEL431),1)="=")=FALSE),TRUE,FALSE),IF(AND(ISERROR(FIND("!",_xlfn.FORMULATEXT(XEM431),1))=FALSE,ISERROR(LEFT(_xlfn.FORMULATEXT(XEM431),1)="=")=FALSE),TRUE,FALSE),IF(AND(ISERROR(FIND("!",_xlfn.FORMULATEXT(XEN431),1))=FALSE,ISERROR(LEFT(_xlfn.FORMULATEXT(XEN431),1)="=")=FALSE),TRUE,FALSE),IF(AND(ISERROR(FIND("!",_xlfn.FORMULATEXT(XEO431),1))=FALSE,ISERROR(LEFT(_xlfn.FORMULATEXT(XEO431),1)="=")=FALSE),TRUE,FALSE),IF(AND(ISERROR(FIND("!",_xlfn.FORMULATEXT(XEP431),1))=FALSE,ISERROR(LEFT(_xlfn.FORMULATEXT(XEP431),1)="=")=FALSE),TRUE,FALSE),IF(AND(ISERROR(FIND("!",_xlfn.FORMULATEXT(XEQ431),1))=FALSE,ISERROR(LEFT(_xlfn.FORMULATEXT(XEQ431),1)="=")=FALSE),TRUE,FALSE),IF(AND(ISERROR(FIND("!",_xlfn.FORMULATEXT(A431),1))=FALSE,ISERROR(LEFT(_xlfn.FORMULATEXT(A431),1)="=")=FALSE),TRUE,FALSE))=TRUE,TRUE,FALSE)</formula>
    </cfRule>
  </conditionalFormatting>
  <conditionalFormatting sqref="L1:O1">
    <cfRule type="expression" dxfId="84" priority="8">
      <formula>$L$1&lt;&gt;""</formula>
    </cfRule>
  </conditionalFormatting>
  <conditionalFormatting sqref="O4">
    <cfRule type="expression" dxfId="83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9" fitToHeight="0" orientation="portrait" r:id="rId1"/>
  <headerFooter>
    <oddFooter>&amp;LPreisblätter&amp;C&amp;A&amp;R&amp;P -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FF9DF-48EB-4E7A-B8BC-C63E838E9F88}">
  <sheetPr codeName="Tabelle43">
    <tabColor theme="6" tint="0.79998168889431442"/>
    <pageSetUpPr fitToPage="1"/>
  </sheetPr>
  <dimension ref="A1:O38"/>
  <sheetViews>
    <sheetView showGridLines="0" zoomScaleNormal="100" workbookViewId="0">
      <pane ySplit="10" topLeftCell="A28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IF(OR(COUNTIF(K12:K26,"&gt;0")&lt;&gt;COUNT(M12:M26)-COUNTIF(A11:A1218,"ZS"),$K$7=""),"Das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O27</f>
        <v>0</v>
      </c>
    </row>
    <row r="3" spans="1:15">
      <c r="A3" s="116"/>
      <c r="B3" s="125" t="s">
        <v>374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M27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K27</f>
        <v>0</v>
      </c>
    </row>
    <row r="5" spans="1:15">
      <c r="A5" s="116"/>
      <c r="B5" s="131" t="s">
        <v>806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4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H27</f>
        <v>439.83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L27</f>
        <v>23206.151657142858</v>
      </c>
    </row>
    <row r="7" spans="1:15" ht="15.6">
      <c r="A7" s="142"/>
      <c r="B7" s="400" t="str">
        <f>IF(AND(ROUND(SUM(H12:H27)/2,2)=ROUND(H27,2),ROUND(SUM(L12:L27)/2,2)=ROUND(L27,2),ROUND(SUM(M12:M27)/2,2)=ROUND(M27,2),ROUND(SUM(O12:O27)/2,2)=ROUND(O27,2)),"","SUMMENFEHLER")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315</v>
      </c>
      <c r="L8" s="133" t="s">
        <v>40</v>
      </c>
      <c r="M8" s="133"/>
      <c r="N8" s="133"/>
      <c r="O8" s="153">
        <f>COUNTA(I12:I26)</f>
        <v>15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 t="s">
        <v>207</v>
      </c>
      <c r="D12" s="179" t="s">
        <v>232</v>
      </c>
      <c r="E12" s="177" t="s">
        <v>375</v>
      </c>
      <c r="F12" s="177" t="s">
        <v>204</v>
      </c>
      <c r="G12" s="178" t="s">
        <v>88</v>
      </c>
      <c r="H12" s="181">
        <v>12.95</v>
      </c>
      <c r="I12" s="178">
        <v>1</v>
      </c>
      <c r="J12" s="182">
        <v>52.028571428571425</v>
      </c>
      <c r="K12" s="9"/>
      <c r="L12" s="183">
        <f t="shared" ref="L12" si="0">H12*J12</f>
        <v>673.76999999999987</v>
      </c>
      <c r="M12" s="183">
        <f t="shared" ref="M12" si="1">IFERROR(L12/K12,0)</f>
        <v>0</v>
      </c>
      <c r="N12" s="184">
        <f t="shared" ref="N12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 t="s">
        <v>207</v>
      </c>
      <c r="D13" s="179" t="s">
        <v>234</v>
      </c>
      <c r="E13" s="177" t="s">
        <v>376</v>
      </c>
      <c r="F13" s="177" t="s">
        <v>204</v>
      </c>
      <c r="G13" s="178" t="s">
        <v>88</v>
      </c>
      <c r="H13" s="181">
        <v>19.420000000000002</v>
      </c>
      <c r="I13" s="178">
        <v>1</v>
      </c>
      <c r="J13" s="182">
        <v>52.028571428571425</v>
      </c>
      <c r="K13" s="9"/>
      <c r="L13" s="183">
        <f t="shared" ref="L13" si="3">H13*J13</f>
        <v>1010.3948571428572</v>
      </c>
      <c r="M13" s="183">
        <f t="shared" ref="M13" si="4">IFERROR(L13/K13,0)</f>
        <v>0</v>
      </c>
      <c r="N13" s="184">
        <f t="shared" ref="N13" si="5">IF(O13&gt;0,O13/J13,0)</f>
        <v>0</v>
      </c>
      <c r="O13" s="183">
        <f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 t="s">
        <v>207</v>
      </c>
      <c r="D14" s="179" t="s">
        <v>242</v>
      </c>
      <c r="E14" s="177" t="s">
        <v>147</v>
      </c>
      <c r="F14" s="177" t="s">
        <v>204</v>
      </c>
      <c r="G14" s="178" t="s">
        <v>83</v>
      </c>
      <c r="H14" s="181">
        <v>4.82</v>
      </c>
      <c r="I14" s="178">
        <v>1</v>
      </c>
      <c r="J14" s="182">
        <v>52.028571428571425</v>
      </c>
      <c r="K14" s="9"/>
      <c r="L14" s="183">
        <f t="shared" ref="L14:L25" si="6">H14*J14</f>
        <v>250.7777142857143</v>
      </c>
      <c r="M14" s="183">
        <f t="shared" ref="M14:M25" si="7">IFERROR(L14/K14,0)</f>
        <v>0</v>
      </c>
      <c r="N14" s="184">
        <f t="shared" ref="N14:N25" si="8">IF(O14&gt;0,O14/J14,0)</f>
        <v>0</v>
      </c>
      <c r="O14" s="183">
        <f t="shared" ref="O14:O25" si="9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 t="s">
        <v>207</v>
      </c>
      <c r="D15" s="179" t="s">
        <v>235</v>
      </c>
      <c r="E15" s="177" t="s">
        <v>821</v>
      </c>
      <c r="F15" s="177" t="s">
        <v>204</v>
      </c>
      <c r="G15" s="178" t="s">
        <v>88</v>
      </c>
      <c r="H15" s="181">
        <v>16.100000000000001</v>
      </c>
      <c r="I15" s="178">
        <v>1</v>
      </c>
      <c r="J15" s="182">
        <v>52.028571428571425</v>
      </c>
      <c r="K15" s="9"/>
      <c r="L15" s="183">
        <f t="shared" si="6"/>
        <v>837.66</v>
      </c>
      <c r="M15" s="183">
        <f t="shared" si="7"/>
        <v>0</v>
      </c>
      <c r="N15" s="184">
        <f t="shared" si="8"/>
        <v>0</v>
      </c>
      <c r="O15" s="183">
        <f t="shared" si="9"/>
        <v>0</v>
      </c>
    </row>
    <row r="16" spans="1:15" s="21" customFormat="1" ht="13.95" customHeight="1">
      <c r="A16" s="176">
        <f>MAX($A$12:A15)+1</f>
        <v>5</v>
      </c>
      <c r="B16" s="177"/>
      <c r="C16" s="178" t="s">
        <v>207</v>
      </c>
      <c r="D16" s="179" t="s">
        <v>233</v>
      </c>
      <c r="E16" s="177" t="s">
        <v>82</v>
      </c>
      <c r="F16" s="177" t="s">
        <v>204</v>
      </c>
      <c r="G16" s="178" t="s">
        <v>81</v>
      </c>
      <c r="H16" s="181">
        <v>20.100000000000001</v>
      </c>
      <c r="I16" s="178">
        <v>1</v>
      </c>
      <c r="J16" s="182">
        <v>52.028571428571425</v>
      </c>
      <c r="K16" s="9"/>
      <c r="L16" s="183">
        <f t="shared" si="6"/>
        <v>1045.7742857142857</v>
      </c>
      <c r="M16" s="183">
        <f t="shared" si="7"/>
        <v>0</v>
      </c>
      <c r="N16" s="184">
        <f t="shared" si="8"/>
        <v>0</v>
      </c>
      <c r="O16" s="183">
        <f t="shared" si="9"/>
        <v>0</v>
      </c>
    </row>
    <row r="17" spans="1:15" s="21" customFormat="1" ht="13.95" customHeight="1">
      <c r="A17" s="176">
        <f>MAX($A$12:A16)+1</f>
        <v>6</v>
      </c>
      <c r="B17" s="177"/>
      <c r="C17" s="178" t="s">
        <v>207</v>
      </c>
      <c r="D17" s="179" t="s">
        <v>237</v>
      </c>
      <c r="E17" s="177" t="s">
        <v>377</v>
      </c>
      <c r="F17" s="177" t="s">
        <v>204</v>
      </c>
      <c r="G17" s="178" t="s">
        <v>95</v>
      </c>
      <c r="H17" s="181">
        <v>190.81</v>
      </c>
      <c r="I17" s="178">
        <v>1</v>
      </c>
      <c r="J17" s="182">
        <v>52.028571428571425</v>
      </c>
      <c r="K17" s="9"/>
      <c r="L17" s="183">
        <f t="shared" si="6"/>
        <v>9927.5717142857138</v>
      </c>
      <c r="M17" s="183">
        <f t="shared" si="7"/>
        <v>0</v>
      </c>
      <c r="N17" s="184">
        <f t="shared" si="8"/>
        <v>0</v>
      </c>
      <c r="O17" s="183">
        <f t="shared" si="9"/>
        <v>0</v>
      </c>
    </row>
    <row r="18" spans="1:15" s="21" customFormat="1">
      <c r="A18" s="176">
        <f>MAX($A$12:A17)+1</f>
        <v>7</v>
      </c>
      <c r="B18" s="177"/>
      <c r="C18" s="178" t="s">
        <v>207</v>
      </c>
      <c r="D18" s="179" t="s">
        <v>240</v>
      </c>
      <c r="E18" s="177" t="s">
        <v>350</v>
      </c>
      <c r="F18" s="177" t="s">
        <v>201</v>
      </c>
      <c r="G18" s="178" t="s">
        <v>87</v>
      </c>
      <c r="H18" s="181">
        <v>4.9400000000000004</v>
      </c>
      <c r="I18" s="178">
        <v>2</v>
      </c>
      <c r="J18" s="182">
        <v>100.08</v>
      </c>
      <c r="K18" s="9"/>
      <c r="L18" s="183">
        <f t="shared" si="6"/>
        <v>494.39520000000005</v>
      </c>
      <c r="M18" s="183">
        <f t="shared" si="7"/>
        <v>0</v>
      </c>
      <c r="N18" s="184">
        <f t="shared" si="8"/>
        <v>0</v>
      </c>
      <c r="O18" s="183">
        <f t="shared" si="9"/>
        <v>0</v>
      </c>
    </row>
    <row r="19" spans="1:15" s="21" customFormat="1">
      <c r="A19" s="176">
        <f>MAX($A$12:A18)+1</f>
        <v>8</v>
      </c>
      <c r="B19" s="177"/>
      <c r="C19" s="178" t="s">
        <v>207</v>
      </c>
      <c r="D19" s="179" t="s">
        <v>239</v>
      </c>
      <c r="E19" s="177" t="s">
        <v>378</v>
      </c>
      <c r="F19" s="177" t="s">
        <v>201</v>
      </c>
      <c r="G19" s="178" t="s">
        <v>87</v>
      </c>
      <c r="H19" s="181">
        <v>1.77</v>
      </c>
      <c r="I19" s="178">
        <v>2</v>
      </c>
      <c r="J19" s="182">
        <v>100.08</v>
      </c>
      <c r="K19" s="9"/>
      <c r="L19" s="183">
        <f t="shared" si="6"/>
        <v>177.14160000000001</v>
      </c>
      <c r="M19" s="183">
        <f t="shared" si="7"/>
        <v>0</v>
      </c>
      <c r="N19" s="184">
        <f t="shared" si="8"/>
        <v>0</v>
      </c>
      <c r="O19" s="183">
        <f t="shared" si="9"/>
        <v>0</v>
      </c>
    </row>
    <row r="20" spans="1:15" s="21" customFormat="1">
      <c r="A20" s="176">
        <f>MAX($A$12:A19)+1</f>
        <v>9</v>
      </c>
      <c r="B20" s="177"/>
      <c r="C20" s="178" t="s">
        <v>207</v>
      </c>
      <c r="D20" s="179" t="s">
        <v>241</v>
      </c>
      <c r="E20" s="177" t="s">
        <v>147</v>
      </c>
      <c r="F20" s="177" t="s">
        <v>204</v>
      </c>
      <c r="G20" s="178" t="s">
        <v>83</v>
      </c>
      <c r="H20" s="181">
        <v>12.35</v>
      </c>
      <c r="I20" s="178">
        <v>1</v>
      </c>
      <c r="J20" s="182">
        <v>52.028571428571425</v>
      </c>
      <c r="K20" s="9"/>
      <c r="L20" s="183">
        <f t="shared" si="6"/>
        <v>642.55285714285708</v>
      </c>
      <c r="M20" s="183">
        <f t="shared" si="7"/>
        <v>0</v>
      </c>
      <c r="N20" s="184">
        <f t="shared" si="8"/>
        <v>0</v>
      </c>
      <c r="O20" s="183">
        <f t="shared" si="9"/>
        <v>0</v>
      </c>
    </row>
    <row r="21" spans="1:15" s="21" customFormat="1">
      <c r="A21" s="176">
        <f>MAX($A$12:A20)+1</f>
        <v>10</v>
      </c>
      <c r="B21" s="177"/>
      <c r="C21" s="178" t="s">
        <v>324</v>
      </c>
      <c r="D21" s="179" t="s">
        <v>244</v>
      </c>
      <c r="E21" s="177" t="s">
        <v>147</v>
      </c>
      <c r="F21" s="177" t="s">
        <v>204</v>
      </c>
      <c r="G21" s="178" t="s">
        <v>83</v>
      </c>
      <c r="H21" s="181">
        <v>8.27</v>
      </c>
      <c r="I21" s="178">
        <v>1</v>
      </c>
      <c r="J21" s="182">
        <v>52.028571428571425</v>
      </c>
      <c r="K21" s="9"/>
      <c r="L21" s="183">
        <f t="shared" si="6"/>
        <v>430.27628571428568</v>
      </c>
      <c r="M21" s="183">
        <f t="shared" si="7"/>
        <v>0</v>
      </c>
      <c r="N21" s="184">
        <f t="shared" si="8"/>
        <v>0</v>
      </c>
      <c r="O21" s="183">
        <f t="shared" si="9"/>
        <v>0</v>
      </c>
    </row>
    <row r="22" spans="1:15" s="21" customFormat="1">
      <c r="A22" s="176">
        <f>MAX($A$12:A21)+1</f>
        <v>11</v>
      </c>
      <c r="B22" s="177"/>
      <c r="C22" s="178" t="s">
        <v>324</v>
      </c>
      <c r="D22" s="179" t="s">
        <v>247</v>
      </c>
      <c r="E22" s="177" t="s">
        <v>379</v>
      </c>
      <c r="F22" s="177" t="s">
        <v>204</v>
      </c>
      <c r="G22" s="178" t="s">
        <v>92</v>
      </c>
      <c r="H22" s="181">
        <v>20.21</v>
      </c>
      <c r="I22" s="178">
        <v>1</v>
      </c>
      <c r="J22" s="182">
        <v>52.028571428571425</v>
      </c>
      <c r="K22" s="9"/>
      <c r="L22" s="183">
        <f t="shared" si="6"/>
        <v>1051.4974285714286</v>
      </c>
      <c r="M22" s="183">
        <f t="shared" si="7"/>
        <v>0</v>
      </c>
      <c r="N22" s="184">
        <f t="shared" si="8"/>
        <v>0</v>
      </c>
      <c r="O22" s="183">
        <f t="shared" si="9"/>
        <v>0</v>
      </c>
    </row>
    <row r="23" spans="1:15" s="21" customFormat="1">
      <c r="A23" s="176">
        <f>MAX($A$12:A22)+1</f>
        <v>12</v>
      </c>
      <c r="B23" s="177"/>
      <c r="C23" s="178" t="s">
        <v>324</v>
      </c>
      <c r="D23" s="179" t="s">
        <v>245</v>
      </c>
      <c r="E23" s="177" t="s">
        <v>218</v>
      </c>
      <c r="F23" s="177" t="s">
        <v>204</v>
      </c>
      <c r="G23" s="178" t="s">
        <v>81</v>
      </c>
      <c r="H23" s="181">
        <v>22.59</v>
      </c>
      <c r="I23" s="178">
        <v>1</v>
      </c>
      <c r="J23" s="182">
        <v>52.028571428571425</v>
      </c>
      <c r="K23" s="9"/>
      <c r="L23" s="183">
        <f t="shared" si="6"/>
        <v>1175.3254285714286</v>
      </c>
      <c r="M23" s="183">
        <f t="shared" si="7"/>
        <v>0</v>
      </c>
      <c r="N23" s="184">
        <f t="shared" si="8"/>
        <v>0</v>
      </c>
      <c r="O23" s="183">
        <f t="shared" si="9"/>
        <v>0</v>
      </c>
    </row>
    <row r="24" spans="1:15" s="21" customFormat="1">
      <c r="A24" s="176">
        <f>MAX($A$12:A23)+1</f>
        <v>13</v>
      </c>
      <c r="B24" s="177"/>
      <c r="C24" s="178" t="s">
        <v>324</v>
      </c>
      <c r="D24" s="179" t="s">
        <v>246</v>
      </c>
      <c r="E24" s="177" t="s">
        <v>82</v>
      </c>
      <c r="F24" s="177" t="s">
        <v>204</v>
      </c>
      <c r="G24" s="178" t="s">
        <v>81</v>
      </c>
      <c r="H24" s="181">
        <v>8</v>
      </c>
      <c r="I24" s="178">
        <v>1</v>
      </c>
      <c r="J24" s="182">
        <v>52.028571428571425</v>
      </c>
      <c r="K24" s="9"/>
      <c r="L24" s="183">
        <f t="shared" si="6"/>
        <v>416.2285714285714</v>
      </c>
      <c r="M24" s="183">
        <f t="shared" si="7"/>
        <v>0</v>
      </c>
      <c r="N24" s="184">
        <f t="shared" si="8"/>
        <v>0</v>
      </c>
      <c r="O24" s="183">
        <f t="shared" si="9"/>
        <v>0</v>
      </c>
    </row>
    <row r="25" spans="1:15" s="21" customFormat="1">
      <c r="A25" s="176">
        <f>MAX($A$12:A24)+1</f>
        <v>14</v>
      </c>
      <c r="B25" s="177"/>
      <c r="C25" s="178" t="s">
        <v>324</v>
      </c>
      <c r="D25" s="179" t="s">
        <v>248</v>
      </c>
      <c r="E25" s="177" t="s">
        <v>380</v>
      </c>
      <c r="F25" s="177" t="s">
        <v>204</v>
      </c>
      <c r="G25" s="178" t="s">
        <v>69</v>
      </c>
      <c r="H25" s="181">
        <v>62.5</v>
      </c>
      <c r="I25" s="178">
        <v>1</v>
      </c>
      <c r="J25" s="182">
        <v>52.028571428571425</v>
      </c>
      <c r="K25" s="9"/>
      <c r="L25" s="183">
        <f t="shared" si="6"/>
        <v>3251.7857142857142</v>
      </c>
      <c r="M25" s="183">
        <f t="shared" si="7"/>
        <v>0</v>
      </c>
      <c r="N25" s="184">
        <f t="shared" si="8"/>
        <v>0</v>
      </c>
      <c r="O25" s="183">
        <f t="shared" si="9"/>
        <v>0</v>
      </c>
    </row>
    <row r="26" spans="1:15" s="21" customFormat="1">
      <c r="A26" s="176">
        <f>MAX($A$12:A25)+1</f>
        <v>15</v>
      </c>
      <c r="B26" s="177" t="s">
        <v>205</v>
      </c>
      <c r="C26" s="178" t="s">
        <v>324</v>
      </c>
      <c r="D26" s="179" t="s">
        <v>249</v>
      </c>
      <c r="E26" s="177" t="s">
        <v>381</v>
      </c>
      <c r="F26" s="177" t="s">
        <v>204</v>
      </c>
      <c r="G26" s="178" t="s">
        <v>69</v>
      </c>
      <c r="H26" s="181">
        <v>35</v>
      </c>
      <c r="I26" s="178">
        <v>1</v>
      </c>
      <c r="J26" s="182">
        <v>52.028571428571425</v>
      </c>
      <c r="K26" s="9"/>
      <c r="L26" s="183">
        <f t="shared" ref="L26" si="10">H26*J26</f>
        <v>1820.9999999999998</v>
      </c>
      <c r="M26" s="183">
        <f t="shared" ref="M26" si="11">IFERROR(L26/K26,0)</f>
        <v>0</v>
      </c>
      <c r="N26" s="184">
        <f t="shared" ref="N26" si="12">IF(O26&gt;0,O26/J26,0)</f>
        <v>0</v>
      </c>
      <c r="O26" s="183">
        <f t="shared" ref="O26" si="13">ROUND(M26*SVS_UR,2)</f>
        <v>0</v>
      </c>
    </row>
    <row r="27" spans="1:15" s="21" customFormat="1">
      <c r="A27" s="192" t="s">
        <v>5</v>
      </c>
      <c r="B27" s="193" t="s">
        <v>62</v>
      </c>
      <c r="C27" s="194"/>
      <c r="D27" s="195"/>
      <c r="E27" s="194"/>
      <c r="F27" s="194"/>
      <c r="G27" s="196"/>
      <c r="H27" s="197">
        <f>SUM(H12:H26)</f>
        <v>439.83</v>
      </c>
      <c r="I27" s="198"/>
      <c r="J27" s="199"/>
      <c r="K27" s="200">
        <f>IFERROR(L27/M27,0)</f>
        <v>0</v>
      </c>
      <c r="L27" s="197">
        <f>SUM(L12:L26)</f>
        <v>23206.151657142858</v>
      </c>
      <c r="M27" s="197">
        <f>SUM(M12:M26)</f>
        <v>0</v>
      </c>
      <c r="N27" s="201"/>
      <c r="O27" s="202">
        <f>SUM(O12:O26)</f>
        <v>0</v>
      </c>
    </row>
    <row r="28" spans="1:15">
      <c r="I28" s="203"/>
      <c r="L28" s="5"/>
    </row>
    <row r="29" spans="1:15">
      <c r="A29" s="204"/>
      <c r="B29" s="205"/>
      <c r="C29" s="206" t="str">
        <f>"weil "&amp;COUNTA($A:$A)-SUBTOTAL(103,$A:$A)&amp;" Zeile(n) Ausgeblendet"</f>
        <v>weil 0 Zeile(n) Ausgeblendet</v>
      </c>
      <c r="D29" s="207" t="str">
        <f>"oder Abgefiltert sind, Teilsummen:"</f>
        <v>oder Abgefiltert sind, Teilsummen:</v>
      </c>
      <c r="E29" s="206"/>
      <c r="F29" s="206"/>
      <c r="G29" s="208"/>
      <c r="H29" s="209">
        <f>SUBTOTAL(109,H12:H26)</f>
        <v>439.83</v>
      </c>
      <c r="I29" s="204"/>
      <c r="J29" s="206" t="s">
        <v>822</v>
      </c>
      <c r="K29" s="210">
        <f>SUBTOTAL(103,I12:I26)</f>
        <v>15</v>
      </c>
      <c r="L29" s="209">
        <f>SUBTOTAL(109,L12:L26)</f>
        <v>23206.151657142858</v>
      </c>
      <c r="M29" s="209">
        <f>SUBTOTAL(109,M12:M26)</f>
        <v>0</v>
      </c>
      <c r="N29" s="211"/>
      <c r="O29" s="209">
        <f>SUBTOTAL(109,O12:O26)</f>
        <v>0</v>
      </c>
    </row>
    <row r="30" spans="1:15">
      <c r="H30" s="212"/>
      <c r="I30" s="203"/>
      <c r="L30" s="5"/>
    </row>
    <row r="31" spans="1:15">
      <c r="A31" s="213" t="s">
        <v>25</v>
      </c>
      <c r="B31" s="213"/>
      <c r="C31" s="214"/>
      <c r="D31" s="215"/>
      <c r="E31" s="216"/>
      <c r="F31" s="217"/>
      <c r="G31" s="218"/>
      <c r="H31" s="219"/>
      <c r="I31" s="219"/>
      <c r="J31" s="219"/>
      <c r="K31" s="219"/>
      <c r="L31" s="219"/>
      <c r="M31" s="219"/>
      <c r="N31" s="219"/>
      <c r="O31" s="219"/>
    </row>
    <row r="32" spans="1:15" ht="6" customHeight="1">
      <c r="A32" s="213"/>
      <c r="B32" s="213"/>
      <c r="C32" s="214"/>
      <c r="D32" s="215"/>
      <c r="E32" s="216"/>
      <c r="F32" s="217"/>
      <c r="G32" s="218"/>
      <c r="H32" s="219"/>
      <c r="I32" s="219"/>
      <c r="J32" s="219"/>
      <c r="K32" s="219"/>
      <c r="L32" s="219"/>
      <c r="M32" s="219"/>
      <c r="N32" s="219"/>
      <c r="O32" s="219"/>
    </row>
    <row r="33" spans="1:15">
      <c r="A33" s="4" t="s">
        <v>26</v>
      </c>
      <c r="B33" s="4" t="s">
        <v>27</v>
      </c>
      <c r="D33" s="33" t="s">
        <v>28</v>
      </c>
      <c r="E33" s="220" t="s">
        <v>29</v>
      </c>
      <c r="J33" s="5"/>
      <c r="K33" s="5"/>
      <c r="L33" s="5"/>
      <c r="M33" s="5"/>
      <c r="N33" s="5"/>
      <c r="O33" s="5"/>
    </row>
    <row r="34" spans="1:15">
      <c r="A34" s="4" t="s">
        <v>12</v>
      </c>
      <c r="B34" s="4" t="s">
        <v>30</v>
      </c>
      <c r="D34" s="33" t="s">
        <v>31</v>
      </c>
      <c r="E34" s="220" t="s">
        <v>32</v>
      </c>
      <c r="J34" s="5"/>
      <c r="K34" s="5"/>
      <c r="L34" s="5"/>
      <c r="M34" s="5"/>
      <c r="N34" s="5"/>
      <c r="O34" s="5"/>
    </row>
    <row r="35" spans="1:15">
      <c r="A35" s="4" t="s">
        <v>33</v>
      </c>
      <c r="B35" s="4" t="s">
        <v>34</v>
      </c>
      <c r="D35" s="215" t="s">
        <v>50</v>
      </c>
      <c r="E35" s="221" t="s">
        <v>51</v>
      </c>
      <c r="J35" s="5"/>
      <c r="K35" s="5"/>
      <c r="L35" s="5"/>
      <c r="M35" s="5"/>
      <c r="N35" s="5"/>
      <c r="O35" s="5"/>
    </row>
    <row r="36" spans="1:15">
      <c r="A36" s="4" t="s">
        <v>35</v>
      </c>
      <c r="B36" s="4" t="s">
        <v>36</v>
      </c>
      <c r="D36" s="33" t="s">
        <v>37</v>
      </c>
      <c r="E36" s="1" t="s">
        <v>38</v>
      </c>
      <c r="J36" s="5"/>
      <c r="K36" s="5"/>
      <c r="L36" s="5"/>
      <c r="M36" s="5"/>
      <c r="N36" s="5"/>
      <c r="O36" s="5"/>
    </row>
    <row r="37" spans="1:15">
      <c r="J37" s="5"/>
      <c r="K37" s="5"/>
      <c r="L37" s="5"/>
      <c r="M37" s="5"/>
      <c r="N37" s="5"/>
      <c r="O37" s="5"/>
    </row>
    <row r="38" spans="1:15">
      <c r="I38"/>
      <c r="J38"/>
      <c r="K38"/>
      <c r="L38"/>
      <c r="M38"/>
      <c r="N38"/>
      <c r="O38"/>
    </row>
  </sheetData>
  <sheetProtection algorithmName="SHA-512" hashValue="H80W58QDoXGIDkHS1kgDp/5W0Fi0oLH3xl/1cJ0J6EJoazMlWijpsIhNToifVfBZJs5nZeuT2COPJ6SRqhHJSg==" saltValue="6zgEKByvdPk6uNNSuOc41Q==" spinCount="100000" sheet="1" objects="1" scenarios="1" formatColumns="0" formatRows="0" autoFilter="0"/>
  <autoFilter ref="A10:O27" xr:uid="{4112C193-0091-4F4D-9B04-668C2E17B7CE}"/>
  <mergeCells count="3">
    <mergeCell ref="B7:D8"/>
    <mergeCell ref="G1:K4"/>
    <mergeCell ref="G5:K6"/>
  </mergeCells>
  <conditionalFormatting sqref="A29:O29">
    <cfRule type="expression" dxfId="82" priority="6">
      <formula>IF(SUBTOTAL(103,$A:$A)=COUNTA($A:$A),TRUE,FALSE)</formula>
    </cfRule>
  </conditionalFormatting>
  <conditionalFormatting sqref="B7">
    <cfRule type="expression" dxfId="81" priority="9">
      <formula>B7&lt;&gt;""</formula>
    </cfRule>
  </conditionalFormatting>
  <conditionalFormatting sqref="B26:H26">
    <cfRule type="expression" dxfId="80" priority="793">
      <formula>IF(OR(IF(AND(ISERROR(FIND("!",_xlfn.FORMULATEXT(XED431),1))=FALSE,ISERROR(LEFT(_xlfn.FORMULATEXT(XED431),1)="=")=FALSE),TRUE,FALSE),IF(AND(ISERROR(FIND("!",_xlfn.FORMULATEXT(XEE431),1))=FALSE,ISERROR(LEFT(_xlfn.FORMULATEXT(XEE431),1)="=")=FALSE),TRUE,FALSE),IF(AND(ISERROR(FIND("!",_xlfn.FORMULATEXT(XEF431),1))=FALSE,ISERROR(LEFT(_xlfn.FORMULATEXT(XEF431),1)="=")=FALSE),TRUE,FALSE),IF(AND(ISERROR(FIND("!",_xlfn.FORMULATEXT(XEG431),1))=FALSE,ISERROR(LEFT(_xlfn.FORMULATEXT(XEG431),1)="=")=FALSE),TRUE,FALSE),IF(AND(ISERROR(FIND("!",_xlfn.FORMULATEXT(XEH431),1))=FALSE,ISERROR(LEFT(_xlfn.FORMULATEXT(XEH431),1)="=")=FALSE),TRUE,FALSE),IF(AND(ISERROR(FIND("!",_xlfn.FORMULATEXT(XEI431),1))=FALSE,ISERROR(LEFT(_xlfn.FORMULATEXT(XEI431),1)="=")=FALSE),TRUE,FALSE),IF(AND(ISERROR(FIND("!",_xlfn.FORMULATEXT(XEJ431),1))=FALSE,ISERROR(LEFT(_xlfn.FORMULATEXT(XEJ431),1)="=")=FALSE),TRUE,FALSE),IF(AND(ISERROR(FIND("!",_xlfn.FORMULATEXT(XEK431),1))=FALSE,ISERROR(LEFT(_xlfn.FORMULATEXT(XEK431),1)="=")=FALSE),TRUE,FALSE))=TRUE,TRUE,FALSE)</formula>
    </cfRule>
  </conditionalFormatting>
  <conditionalFormatting sqref="B12:I25 I13:I26">
    <cfRule type="expression" dxfId="79" priority="79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6">
    <cfRule type="expression" dxfId="78" priority="10">
      <formula>AND(NOT(ISBLANK($E$9)),SEARCH($E$9,$B12&amp;$C12&amp;$D12&amp;$E12&amp;$F12&amp;$G12&amp;$H12))</formula>
    </cfRule>
  </conditionalFormatting>
  <conditionalFormatting sqref="G5:K6">
    <cfRule type="expression" dxfId="77" priority="7">
      <formula>$G$5&lt;&gt;""</formula>
    </cfRule>
  </conditionalFormatting>
  <conditionalFormatting sqref="I26">
    <cfRule type="expression" dxfId="76" priority="792">
      <formula>IF(OR(IF(AND(ISERROR(FIND("!",_xlfn.FORMULATEXT(XEK431),1))=FALSE,ISERROR(LEFT(_xlfn.FORMULATEXT(XEK431),1)="=")=FALSE),TRUE,FALSE),IF(AND(ISERROR(FIND("!",_xlfn.FORMULATEXT(XEL431),1))=FALSE,ISERROR(LEFT(_xlfn.FORMULATEXT(XEL431),1)="=")=FALSE),TRUE,FALSE),IF(AND(ISERROR(FIND("!",_xlfn.FORMULATEXT(XEM431),1))=FALSE,ISERROR(LEFT(_xlfn.FORMULATEXT(XEM431),1)="=")=FALSE),TRUE,FALSE),IF(AND(ISERROR(FIND("!",_xlfn.FORMULATEXT(XEN431),1))=FALSE,ISERROR(LEFT(_xlfn.FORMULATEXT(XEN431),1)="=")=FALSE),TRUE,FALSE),IF(AND(ISERROR(FIND("!",_xlfn.FORMULATEXT(XEO431),1))=FALSE,ISERROR(LEFT(_xlfn.FORMULATEXT(XEO431),1)="=")=FALSE),TRUE,FALSE),IF(AND(ISERROR(FIND("!",_xlfn.FORMULATEXT(XEP431),1))=FALSE,ISERROR(LEFT(_xlfn.FORMULATEXT(XEP431),1)="=")=FALSE),TRUE,FALSE),IF(AND(ISERROR(FIND("!",_xlfn.FORMULATEXT(XEQ431),1))=FALSE,ISERROR(LEFT(_xlfn.FORMULATEXT(XEQ431),1)="=")=FALSE),TRUE,FALSE),IF(AND(ISERROR(FIND("!",_xlfn.FORMULATEXT(A431),1))=FALSE,ISERROR(LEFT(_xlfn.FORMULATEXT(A431),1)="=")=FALSE),TRUE,FALSE))=TRUE,TRUE,FALSE)</formula>
    </cfRule>
  </conditionalFormatting>
  <conditionalFormatting sqref="L1:O1">
    <cfRule type="expression" dxfId="75" priority="8">
      <formula>$L$1&lt;&gt;""</formula>
    </cfRule>
  </conditionalFormatting>
  <conditionalFormatting sqref="O4">
    <cfRule type="expression" dxfId="74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9" fitToHeight="0" orientation="portrait" r:id="rId1"/>
  <headerFooter>
    <oddFooter>&amp;LPreisblätter&amp;C&amp;A&amp;R&amp;P -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DF64-BBEA-4AFF-9182-C9BA41798AA9}">
  <sheetPr codeName="Tabelle39">
    <tabColor theme="6" tint="0.79998168889431442"/>
    <pageSetUpPr fitToPage="1"/>
  </sheetPr>
  <dimension ref="A1:O66"/>
  <sheetViews>
    <sheetView showGridLines="0" zoomScaleNormal="100" workbookViewId="0">
      <pane ySplit="10" topLeftCell="A11" activePane="bottomLeft" state="frozen"/>
      <selection activeCell="I14" sqref="I14"/>
      <selection pane="bottomLeft" activeCell="P27" sqref="P27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2.33203125" style="1" customWidth="1"/>
    <col min="6" max="6" width="22.4414062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IF(OR(COUNTIF(K12:K54,"&gt;0")&lt;&gt;COUNT(M12:M54)-COUNTIF(A11:A1246,"ZS"),$K$7=""),"Das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O55</f>
        <v>0</v>
      </c>
    </row>
    <row r="3" spans="1:15">
      <c r="A3" s="116"/>
      <c r="B3" s="125" t="s">
        <v>382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M55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K55</f>
        <v>0</v>
      </c>
    </row>
    <row r="5" spans="1:15">
      <c r="A5" s="116"/>
      <c r="B5" s="131" t="s">
        <v>807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5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H55</f>
        <v>1125.1900000000003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L55</f>
        <v>84402.275399999955</v>
      </c>
    </row>
    <row r="7" spans="1:15" ht="15.6">
      <c r="A7" s="142"/>
      <c r="B7" s="400" t="str">
        <f>IF(AND(ROUND(SUM(H12:H55)/2,2)=ROUND(H55,2),ROUND(SUM(L12:L55)/2,2)=ROUND(L55,2),ROUND(SUM(M12:M55)/2,2)=ROUND(M55,2),ROUND(SUM(O12:O55)/2,2)=ROUND(O55,2)),"","SUMMENFEHLER")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240</v>
      </c>
      <c r="L8" s="133" t="s">
        <v>40</v>
      </c>
      <c r="M8" s="133"/>
      <c r="N8" s="133"/>
      <c r="O8" s="153">
        <f>COUNTA(I12:I54)</f>
        <v>41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 t="s">
        <v>206</v>
      </c>
      <c r="D12" s="179" t="s">
        <v>384</v>
      </c>
      <c r="E12" s="177" t="s">
        <v>139</v>
      </c>
      <c r="F12" s="177" t="s">
        <v>383</v>
      </c>
      <c r="G12" s="178" t="s">
        <v>83</v>
      </c>
      <c r="H12" s="181">
        <v>18.89</v>
      </c>
      <c r="I12" s="178">
        <v>2.5</v>
      </c>
      <c r="J12" s="182">
        <v>125.1</v>
      </c>
      <c r="K12" s="9"/>
      <c r="L12" s="183">
        <f t="shared" ref="L12" si="0">H12*J12</f>
        <v>2363.1390000000001</v>
      </c>
      <c r="M12" s="183">
        <f t="shared" ref="M12" si="1">IFERROR(L12/K12,0)</f>
        <v>0</v>
      </c>
      <c r="N12" s="184">
        <f t="shared" ref="N12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 t="s">
        <v>206</v>
      </c>
      <c r="D13" s="179" t="s">
        <v>385</v>
      </c>
      <c r="E13" s="177" t="s">
        <v>82</v>
      </c>
      <c r="F13" s="177" t="s">
        <v>383</v>
      </c>
      <c r="G13" s="178" t="s">
        <v>81</v>
      </c>
      <c r="H13" s="181">
        <v>27.79</v>
      </c>
      <c r="I13" s="178">
        <v>1</v>
      </c>
      <c r="J13" s="182">
        <v>52.028571428571425</v>
      </c>
      <c r="K13" s="9"/>
      <c r="L13" s="183">
        <f t="shared" ref="L13" si="3">H13*J13</f>
        <v>1445.8739999999998</v>
      </c>
      <c r="M13" s="183">
        <f t="shared" ref="M13" si="4">IFERROR(L13/K13,0)</f>
        <v>0</v>
      </c>
      <c r="N13" s="184">
        <f t="shared" ref="N13" si="5">IF(O13&gt;0,O13/J13,0)</f>
        <v>0</v>
      </c>
      <c r="O13" s="183">
        <f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 t="s">
        <v>206</v>
      </c>
      <c r="D14" s="179" t="s">
        <v>386</v>
      </c>
      <c r="E14" s="177" t="s">
        <v>86</v>
      </c>
      <c r="F14" s="177" t="s">
        <v>383</v>
      </c>
      <c r="G14" s="178" t="s">
        <v>85</v>
      </c>
      <c r="H14" s="181">
        <v>7.44</v>
      </c>
      <c r="I14" s="178">
        <v>1</v>
      </c>
      <c r="J14" s="182">
        <v>52.028571428571425</v>
      </c>
      <c r="K14" s="9"/>
      <c r="L14" s="183">
        <f t="shared" ref="L14:L53" si="6">H14*J14</f>
        <v>387.09257142857143</v>
      </c>
      <c r="M14" s="183">
        <f t="shared" ref="M14:M53" si="7">IFERROR(L14/K14,0)</f>
        <v>0</v>
      </c>
      <c r="N14" s="184">
        <f t="shared" ref="N14:N53" si="8">IF(O14&gt;0,O14/J14,0)</f>
        <v>0</v>
      </c>
      <c r="O14" s="183">
        <f t="shared" ref="O14:O53" si="9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 t="s">
        <v>206</v>
      </c>
      <c r="D15" s="179" t="s">
        <v>387</v>
      </c>
      <c r="E15" s="177" t="s">
        <v>392</v>
      </c>
      <c r="F15" s="177" t="s">
        <v>383</v>
      </c>
      <c r="G15" s="178" t="s">
        <v>45</v>
      </c>
      <c r="H15" s="181">
        <v>17.88</v>
      </c>
      <c r="I15" s="178">
        <v>0.02</v>
      </c>
      <c r="J15" s="182">
        <v>1</v>
      </c>
      <c r="K15" s="9"/>
      <c r="L15" s="183">
        <f t="shared" si="6"/>
        <v>17.88</v>
      </c>
      <c r="M15" s="183">
        <f t="shared" si="7"/>
        <v>0</v>
      </c>
      <c r="N15" s="184">
        <f t="shared" si="8"/>
        <v>0</v>
      </c>
      <c r="O15" s="183">
        <f t="shared" si="9"/>
        <v>0</v>
      </c>
    </row>
    <row r="16" spans="1:15" s="21" customFormat="1" ht="13.95" customHeight="1">
      <c r="A16" s="176">
        <f>MAX($A$12:A15)+1</f>
        <v>5</v>
      </c>
      <c r="B16" s="177"/>
      <c r="C16" s="178" t="s">
        <v>206</v>
      </c>
      <c r="D16" s="179" t="s">
        <v>388</v>
      </c>
      <c r="E16" s="177" t="s">
        <v>393</v>
      </c>
      <c r="F16" s="177" t="s">
        <v>383</v>
      </c>
      <c r="G16" s="178" t="s">
        <v>45</v>
      </c>
      <c r="H16" s="181">
        <v>16.02</v>
      </c>
      <c r="I16" s="178">
        <v>0.02</v>
      </c>
      <c r="J16" s="182">
        <v>1</v>
      </c>
      <c r="K16" s="9"/>
      <c r="L16" s="183">
        <f t="shared" si="6"/>
        <v>16.02</v>
      </c>
      <c r="M16" s="183">
        <f t="shared" si="7"/>
        <v>0</v>
      </c>
      <c r="N16" s="184">
        <f t="shared" si="8"/>
        <v>0</v>
      </c>
      <c r="O16" s="183">
        <f t="shared" si="9"/>
        <v>0</v>
      </c>
    </row>
    <row r="17" spans="1:15" s="21" customFormat="1" ht="13.95" customHeight="1">
      <c r="A17" s="176">
        <f>MAX($A$12:A16)+1</f>
        <v>6</v>
      </c>
      <c r="B17" s="177"/>
      <c r="C17" s="178" t="s">
        <v>206</v>
      </c>
      <c r="D17" s="179" t="s">
        <v>389</v>
      </c>
      <c r="E17" s="177" t="s">
        <v>393</v>
      </c>
      <c r="F17" s="177" t="s">
        <v>383</v>
      </c>
      <c r="G17" s="178" t="s">
        <v>45</v>
      </c>
      <c r="H17" s="181">
        <v>11.46</v>
      </c>
      <c r="I17" s="178">
        <v>0.02</v>
      </c>
      <c r="J17" s="182">
        <v>1</v>
      </c>
      <c r="K17" s="9"/>
      <c r="L17" s="183">
        <f t="shared" si="6"/>
        <v>11.46</v>
      </c>
      <c r="M17" s="183">
        <f t="shared" si="7"/>
        <v>0</v>
      </c>
      <c r="N17" s="184">
        <f t="shared" si="8"/>
        <v>0</v>
      </c>
      <c r="O17" s="183">
        <f t="shared" si="9"/>
        <v>0</v>
      </c>
    </row>
    <row r="18" spans="1:15" s="21" customFormat="1">
      <c r="A18" s="176">
        <f>MAX($A$12:A17)+1</f>
        <v>7</v>
      </c>
      <c r="B18" s="177"/>
      <c r="C18" s="178" t="s">
        <v>206</v>
      </c>
      <c r="D18" s="179" t="s">
        <v>390</v>
      </c>
      <c r="E18" s="177" t="s">
        <v>394</v>
      </c>
      <c r="F18" s="177" t="s">
        <v>383</v>
      </c>
      <c r="G18" s="178" t="s">
        <v>45</v>
      </c>
      <c r="H18" s="181">
        <v>13.13</v>
      </c>
      <c r="I18" s="178">
        <v>0.02</v>
      </c>
      <c r="J18" s="182">
        <v>1</v>
      </c>
      <c r="K18" s="9"/>
      <c r="L18" s="183">
        <f t="shared" si="6"/>
        <v>13.13</v>
      </c>
      <c r="M18" s="183">
        <f t="shared" si="7"/>
        <v>0</v>
      </c>
      <c r="N18" s="184">
        <f t="shared" si="8"/>
        <v>0</v>
      </c>
      <c r="O18" s="183">
        <f t="shared" si="9"/>
        <v>0</v>
      </c>
    </row>
    <row r="19" spans="1:15" s="21" customFormat="1">
      <c r="A19" s="176">
        <f>MAX($A$12:A18)+1</f>
        <v>8</v>
      </c>
      <c r="B19" s="177"/>
      <c r="C19" s="178" t="s">
        <v>206</v>
      </c>
      <c r="D19" s="179" t="s">
        <v>391</v>
      </c>
      <c r="E19" s="177" t="s">
        <v>210</v>
      </c>
      <c r="F19" s="177" t="s">
        <v>383</v>
      </c>
      <c r="G19" s="178" t="s">
        <v>44</v>
      </c>
      <c r="H19" s="181">
        <v>106.24</v>
      </c>
      <c r="I19" s="178">
        <v>0.02</v>
      </c>
      <c r="J19" s="182">
        <v>1</v>
      </c>
      <c r="K19" s="9"/>
      <c r="L19" s="183">
        <f t="shared" si="6"/>
        <v>106.24</v>
      </c>
      <c r="M19" s="183">
        <f t="shared" si="7"/>
        <v>0</v>
      </c>
      <c r="N19" s="184">
        <f t="shared" si="8"/>
        <v>0</v>
      </c>
      <c r="O19" s="183">
        <f t="shared" si="9"/>
        <v>0</v>
      </c>
    </row>
    <row r="20" spans="1:15" s="21" customFormat="1">
      <c r="A20" s="176">
        <f>MAX($A$12:A19)+1</f>
        <v>9</v>
      </c>
      <c r="B20" s="177"/>
      <c r="C20" s="178" t="s">
        <v>207</v>
      </c>
      <c r="D20" s="179" t="s">
        <v>396</v>
      </c>
      <c r="E20" s="177" t="s">
        <v>96</v>
      </c>
      <c r="F20" s="177" t="s">
        <v>395</v>
      </c>
      <c r="G20" s="178" t="s">
        <v>95</v>
      </c>
      <c r="H20" s="181">
        <v>183.02</v>
      </c>
      <c r="I20" s="178">
        <v>1</v>
      </c>
      <c r="J20" s="182">
        <v>52.028571428571425</v>
      </c>
      <c r="K20" s="9"/>
      <c r="L20" s="183">
        <f t="shared" si="6"/>
        <v>9522.2691428571434</v>
      </c>
      <c r="M20" s="183">
        <f t="shared" si="7"/>
        <v>0</v>
      </c>
      <c r="N20" s="184">
        <f t="shared" si="8"/>
        <v>0</v>
      </c>
      <c r="O20" s="183">
        <f t="shared" si="9"/>
        <v>0</v>
      </c>
    </row>
    <row r="21" spans="1:15" s="21" customFormat="1">
      <c r="A21" s="176">
        <f>MAX($A$12:A20)+1</f>
        <v>10</v>
      </c>
      <c r="B21" s="177"/>
      <c r="C21" s="178" t="s">
        <v>207</v>
      </c>
      <c r="D21" s="179" t="s">
        <v>397</v>
      </c>
      <c r="E21" s="177" t="s">
        <v>411</v>
      </c>
      <c r="F21" s="177" t="s">
        <v>395</v>
      </c>
      <c r="G21" s="178" t="s">
        <v>95</v>
      </c>
      <c r="H21" s="181">
        <v>82.21</v>
      </c>
      <c r="I21" s="178">
        <v>1</v>
      </c>
      <c r="J21" s="182">
        <v>52.028571428571425</v>
      </c>
      <c r="K21" s="9"/>
      <c r="L21" s="183">
        <f t="shared" si="6"/>
        <v>4277.2688571428562</v>
      </c>
      <c r="M21" s="183">
        <f t="shared" si="7"/>
        <v>0</v>
      </c>
      <c r="N21" s="184">
        <f t="shared" si="8"/>
        <v>0</v>
      </c>
      <c r="O21" s="183">
        <f t="shared" si="9"/>
        <v>0</v>
      </c>
    </row>
    <row r="22" spans="1:15" s="21" customFormat="1">
      <c r="A22" s="176">
        <f>MAX($A$12:A21)+1</f>
        <v>11</v>
      </c>
      <c r="B22" s="177"/>
      <c r="C22" s="178" t="s">
        <v>207</v>
      </c>
      <c r="D22" s="179" t="s">
        <v>398</v>
      </c>
      <c r="E22" s="177" t="s">
        <v>412</v>
      </c>
      <c r="F22" s="177" t="s">
        <v>383</v>
      </c>
      <c r="G22" s="178" t="s">
        <v>44</v>
      </c>
      <c r="H22" s="181">
        <v>40.86</v>
      </c>
      <c r="I22" s="178">
        <v>1</v>
      </c>
      <c r="J22" s="182">
        <v>52.028571428571425</v>
      </c>
      <c r="K22" s="9"/>
      <c r="L22" s="183">
        <f t="shared" si="6"/>
        <v>2125.8874285714282</v>
      </c>
      <c r="M22" s="183">
        <f t="shared" si="7"/>
        <v>0</v>
      </c>
      <c r="N22" s="184">
        <f t="shared" si="8"/>
        <v>0</v>
      </c>
      <c r="O22" s="183">
        <f t="shared" si="9"/>
        <v>0</v>
      </c>
    </row>
    <row r="23" spans="1:15" s="21" customFormat="1">
      <c r="A23" s="176">
        <f>MAX($A$12:A22)+1</f>
        <v>12</v>
      </c>
      <c r="B23" s="177"/>
      <c r="C23" s="178" t="s">
        <v>207</v>
      </c>
      <c r="D23" s="179" t="s">
        <v>399</v>
      </c>
      <c r="E23" s="177" t="s">
        <v>99</v>
      </c>
      <c r="F23" s="177" t="s">
        <v>383</v>
      </c>
      <c r="G23" s="178" t="s">
        <v>46</v>
      </c>
      <c r="H23" s="181">
        <v>33.630000000000003</v>
      </c>
      <c r="I23" s="178">
        <v>2</v>
      </c>
      <c r="J23" s="182">
        <v>100.08</v>
      </c>
      <c r="K23" s="9"/>
      <c r="L23" s="183">
        <f t="shared" si="6"/>
        <v>3365.6904000000004</v>
      </c>
      <c r="M23" s="183">
        <f t="shared" si="7"/>
        <v>0</v>
      </c>
      <c r="N23" s="184">
        <f t="shared" si="8"/>
        <v>0</v>
      </c>
      <c r="O23" s="183">
        <f t="shared" si="9"/>
        <v>0</v>
      </c>
    </row>
    <row r="24" spans="1:15" s="21" customFormat="1">
      <c r="A24" s="176">
        <f>MAX($A$12:A23)+1</f>
        <v>13</v>
      </c>
      <c r="B24" s="177"/>
      <c r="C24" s="178" t="s">
        <v>207</v>
      </c>
      <c r="D24" s="179" t="s">
        <v>400</v>
      </c>
      <c r="E24" s="177" t="s">
        <v>82</v>
      </c>
      <c r="F24" s="177" t="s">
        <v>383</v>
      </c>
      <c r="G24" s="178" t="s">
        <v>81</v>
      </c>
      <c r="H24" s="181">
        <v>15.5</v>
      </c>
      <c r="I24" s="178">
        <v>2.5</v>
      </c>
      <c r="J24" s="182">
        <v>125.1</v>
      </c>
      <c r="K24" s="9"/>
      <c r="L24" s="183">
        <f t="shared" si="6"/>
        <v>1939.05</v>
      </c>
      <c r="M24" s="183">
        <f t="shared" si="7"/>
        <v>0</v>
      </c>
      <c r="N24" s="184">
        <f t="shared" si="8"/>
        <v>0</v>
      </c>
      <c r="O24" s="183">
        <f t="shared" si="9"/>
        <v>0</v>
      </c>
    </row>
    <row r="25" spans="1:15" s="21" customFormat="1">
      <c r="A25" s="176">
        <f>MAX($A$12:A24)+1</f>
        <v>14</v>
      </c>
      <c r="B25" s="177"/>
      <c r="C25" s="178" t="s">
        <v>207</v>
      </c>
      <c r="D25" s="179" t="s">
        <v>401</v>
      </c>
      <c r="E25" s="177" t="s">
        <v>82</v>
      </c>
      <c r="F25" s="177" t="s">
        <v>383</v>
      </c>
      <c r="G25" s="178" t="s">
        <v>81</v>
      </c>
      <c r="H25" s="181">
        <v>45.41</v>
      </c>
      <c r="I25" s="178">
        <v>2.5</v>
      </c>
      <c r="J25" s="182">
        <v>125.1</v>
      </c>
      <c r="K25" s="9"/>
      <c r="L25" s="183">
        <f t="shared" si="6"/>
        <v>5680.7909999999993</v>
      </c>
      <c r="M25" s="183">
        <f t="shared" si="7"/>
        <v>0</v>
      </c>
      <c r="N25" s="184">
        <f t="shared" si="8"/>
        <v>0</v>
      </c>
      <c r="O25" s="183">
        <f t="shared" si="9"/>
        <v>0</v>
      </c>
    </row>
    <row r="26" spans="1:15" s="21" customFormat="1">
      <c r="A26" s="176">
        <f>MAX($A$12:A25)+1</f>
        <v>15</v>
      </c>
      <c r="B26" s="177"/>
      <c r="C26" s="178" t="s">
        <v>207</v>
      </c>
      <c r="D26" s="179" t="s">
        <v>402</v>
      </c>
      <c r="E26" s="177" t="s">
        <v>378</v>
      </c>
      <c r="F26" s="177" t="s">
        <v>201</v>
      </c>
      <c r="G26" s="178" t="s">
        <v>87</v>
      </c>
      <c r="H26" s="181">
        <v>4.1100000000000003</v>
      </c>
      <c r="I26" s="178">
        <v>2.5</v>
      </c>
      <c r="J26" s="182">
        <v>125.1</v>
      </c>
      <c r="K26" s="9"/>
      <c r="L26" s="183">
        <f t="shared" si="6"/>
        <v>514.16100000000006</v>
      </c>
      <c r="M26" s="183">
        <f t="shared" si="7"/>
        <v>0</v>
      </c>
      <c r="N26" s="184">
        <f t="shared" si="8"/>
        <v>0</v>
      </c>
      <c r="O26" s="183">
        <f t="shared" si="9"/>
        <v>0</v>
      </c>
    </row>
    <row r="27" spans="1:15" s="21" customFormat="1">
      <c r="A27" s="176">
        <f>MAX($A$12:A26)+1</f>
        <v>16</v>
      </c>
      <c r="B27" s="177"/>
      <c r="C27" s="178" t="s">
        <v>207</v>
      </c>
      <c r="D27" s="179" t="s">
        <v>403</v>
      </c>
      <c r="E27" s="177" t="s">
        <v>413</v>
      </c>
      <c r="F27" s="177" t="s">
        <v>201</v>
      </c>
      <c r="G27" s="178" t="s">
        <v>87</v>
      </c>
      <c r="H27" s="181">
        <v>4.16</v>
      </c>
      <c r="I27" s="178">
        <v>2.5</v>
      </c>
      <c r="J27" s="182">
        <v>125.1</v>
      </c>
      <c r="K27" s="9"/>
      <c r="L27" s="183">
        <f t="shared" si="6"/>
        <v>520.41599999999994</v>
      </c>
      <c r="M27" s="183">
        <f t="shared" si="7"/>
        <v>0</v>
      </c>
      <c r="N27" s="184">
        <f t="shared" si="8"/>
        <v>0</v>
      </c>
      <c r="O27" s="183">
        <f t="shared" si="9"/>
        <v>0</v>
      </c>
    </row>
    <row r="28" spans="1:15" s="21" customFormat="1">
      <c r="A28" s="176">
        <f>MAX($A$12:A27)+1</f>
        <v>17</v>
      </c>
      <c r="B28" s="177"/>
      <c r="C28" s="178" t="s">
        <v>207</v>
      </c>
      <c r="D28" s="179" t="s">
        <v>404</v>
      </c>
      <c r="E28" s="177" t="s">
        <v>414</v>
      </c>
      <c r="F28" s="177" t="s">
        <v>383</v>
      </c>
      <c r="G28" s="178" t="s">
        <v>88</v>
      </c>
      <c r="H28" s="181">
        <v>31.09</v>
      </c>
      <c r="I28" s="178">
        <v>2.5</v>
      </c>
      <c r="J28" s="182">
        <v>125.1</v>
      </c>
      <c r="K28" s="9"/>
      <c r="L28" s="183">
        <f t="shared" si="6"/>
        <v>3889.3589999999999</v>
      </c>
      <c r="M28" s="183">
        <f t="shared" si="7"/>
        <v>0</v>
      </c>
      <c r="N28" s="184">
        <f t="shared" si="8"/>
        <v>0</v>
      </c>
      <c r="O28" s="183">
        <f t="shared" si="9"/>
        <v>0</v>
      </c>
    </row>
    <row r="29" spans="1:15" s="21" customFormat="1">
      <c r="A29" s="176">
        <f>MAX($A$12:A28)+1</f>
        <v>18</v>
      </c>
      <c r="B29" s="177"/>
      <c r="C29" s="178" t="s">
        <v>207</v>
      </c>
      <c r="D29" s="179" t="s">
        <v>405</v>
      </c>
      <c r="E29" s="177" t="s">
        <v>415</v>
      </c>
      <c r="F29" s="177" t="s">
        <v>201</v>
      </c>
      <c r="G29" s="178" t="s">
        <v>87</v>
      </c>
      <c r="H29" s="181">
        <v>4.84</v>
      </c>
      <c r="I29" s="178">
        <v>2.5</v>
      </c>
      <c r="J29" s="182">
        <v>125.1</v>
      </c>
      <c r="K29" s="9"/>
      <c r="L29" s="183">
        <f t="shared" si="6"/>
        <v>605.48399999999992</v>
      </c>
      <c r="M29" s="183">
        <f t="shared" si="7"/>
        <v>0</v>
      </c>
      <c r="N29" s="184">
        <f t="shared" si="8"/>
        <v>0</v>
      </c>
      <c r="O29" s="183">
        <f t="shared" si="9"/>
        <v>0</v>
      </c>
    </row>
    <row r="30" spans="1:15" s="21" customFormat="1">
      <c r="A30" s="176">
        <f>MAX($A$12:A29)+1</f>
        <v>19</v>
      </c>
      <c r="B30" s="177"/>
      <c r="C30" s="178" t="s">
        <v>207</v>
      </c>
      <c r="D30" s="179" t="s">
        <v>406</v>
      </c>
      <c r="E30" s="177" t="s">
        <v>415</v>
      </c>
      <c r="F30" s="177" t="s">
        <v>201</v>
      </c>
      <c r="G30" s="178" t="s">
        <v>87</v>
      </c>
      <c r="H30" s="181">
        <v>4.84</v>
      </c>
      <c r="I30" s="178">
        <v>2.5</v>
      </c>
      <c r="J30" s="182">
        <v>125.1</v>
      </c>
      <c r="K30" s="9"/>
      <c r="L30" s="183">
        <f t="shared" si="6"/>
        <v>605.48399999999992</v>
      </c>
      <c r="M30" s="183">
        <f t="shared" si="7"/>
        <v>0</v>
      </c>
      <c r="N30" s="184">
        <f t="shared" si="8"/>
        <v>0</v>
      </c>
      <c r="O30" s="183">
        <f t="shared" si="9"/>
        <v>0</v>
      </c>
    </row>
    <row r="31" spans="1:15" s="21" customFormat="1">
      <c r="A31" s="176">
        <f>MAX($A$12:A30)+1</f>
        <v>20</v>
      </c>
      <c r="B31" s="177"/>
      <c r="C31" s="178" t="s">
        <v>207</v>
      </c>
      <c r="D31" s="179" t="s">
        <v>407</v>
      </c>
      <c r="E31" s="177" t="s">
        <v>416</v>
      </c>
      <c r="F31" s="177" t="s">
        <v>383</v>
      </c>
      <c r="G31" s="178" t="s">
        <v>88</v>
      </c>
      <c r="H31" s="181">
        <v>17.690000000000001</v>
      </c>
      <c r="I31" s="178">
        <v>2.5</v>
      </c>
      <c r="J31" s="182">
        <v>125.1</v>
      </c>
      <c r="K31" s="9"/>
      <c r="L31" s="183">
        <f t="shared" si="6"/>
        <v>2213.0190000000002</v>
      </c>
      <c r="M31" s="183">
        <f t="shared" si="7"/>
        <v>0</v>
      </c>
      <c r="N31" s="184">
        <f t="shared" si="8"/>
        <v>0</v>
      </c>
      <c r="O31" s="183">
        <f t="shared" si="9"/>
        <v>0</v>
      </c>
    </row>
    <row r="32" spans="1:15" s="21" customFormat="1">
      <c r="A32" s="176">
        <f>MAX($A$12:A31)+1</f>
        <v>21</v>
      </c>
      <c r="B32" s="177"/>
      <c r="C32" s="178" t="s">
        <v>207</v>
      </c>
      <c r="D32" s="179" t="s">
        <v>408</v>
      </c>
      <c r="E32" s="177" t="s">
        <v>417</v>
      </c>
      <c r="F32" s="177" t="s">
        <v>383</v>
      </c>
      <c r="G32" s="178" t="s">
        <v>45</v>
      </c>
      <c r="H32" s="181">
        <v>1.73</v>
      </c>
      <c r="I32" s="178">
        <v>0.23</v>
      </c>
      <c r="J32" s="182">
        <v>12</v>
      </c>
      <c r="K32" s="9"/>
      <c r="L32" s="183">
        <f t="shared" si="6"/>
        <v>20.759999999999998</v>
      </c>
      <c r="M32" s="183">
        <f t="shared" si="7"/>
        <v>0</v>
      </c>
      <c r="N32" s="184">
        <f t="shared" si="8"/>
        <v>0</v>
      </c>
      <c r="O32" s="183">
        <f t="shared" si="9"/>
        <v>0</v>
      </c>
    </row>
    <row r="33" spans="1:15" s="21" customFormat="1">
      <c r="A33" s="176">
        <f>MAX($A$12:A32)+1</f>
        <v>22</v>
      </c>
      <c r="B33" s="177"/>
      <c r="C33" s="178" t="s">
        <v>207</v>
      </c>
      <c r="D33" s="179" t="s">
        <v>409</v>
      </c>
      <c r="E33" s="177" t="s">
        <v>86</v>
      </c>
      <c r="F33" s="177" t="s">
        <v>383</v>
      </c>
      <c r="G33" s="178" t="s">
        <v>85</v>
      </c>
      <c r="H33" s="181">
        <v>7.43</v>
      </c>
      <c r="I33" s="185"/>
      <c r="J33" s="185"/>
      <c r="K33" s="185"/>
      <c r="L33" s="185"/>
      <c r="M33" s="185"/>
      <c r="N33" s="185"/>
      <c r="O33" s="185"/>
    </row>
    <row r="34" spans="1:15" s="21" customFormat="1">
      <c r="A34" s="176">
        <f>MAX($A$12:A33)+1</f>
        <v>23</v>
      </c>
      <c r="B34" s="177"/>
      <c r="C34" s="178" t="s">
        <v>207</v>
      </c>
      <c r="D34" s="179" t="s">
        <v>410</v>
      </c>
      <c r="E34" s="177" t="s">
        <v>84</v>
      </c>
      <c r="F34" s="177" t="s">
        <v>383</v>
      </c>
      <c r="G34" s="178" t="s">
        <v>83</v>
      </c>
      <c r="H34" s="181">
        <v>24.9</v>
      </c>
      <c r="I34" s="178">
        <v>2.5</v>
      </c>
      <c r="J34" s="182">
        <v>125.1</v>
      </c>
      <c r="K34" s="9"/>
      <c r="L34" s="183">
        <f t="shared" si="6"/>
        <v>3114.99</v>
      </c>
      <c r="M34" s="183">
        <f t="shared" si="7"/>
        <v>0</v>
      </c>
      <c r="N34" s="184">
        <f t="shared" si="8"/>
        <v>0</v>
      </c>
      <c r="O34" s="183">
        <f t="shared" si="9"/>
        <v>0</v>
      </c>
    </row>
    <row r="35" spans="1:15" s="21" customFormat="1">
      <c r="A35" s="176">
        <f>MAX($A$12:A34)+1</f>
        <v>24</v>
      </c>
      <c r="B35" s="177"/>
      <c r="C35" s="178" t="s">
        <v>324</v>
      </c>
      <c r="D35" s="179" t="s">
        <v>419</v>
      </c>
      <c r="E35" s="177" t="s">
        <v>84</v>
      </c>
      <c r="F35" s="177" t="s">
        <v>383</v>
      </c>
      <c r="G35" s="178" t="s">
        <v>83</v>
      </c>
      <c r="H35" s="181">
        <v>24.9</v>
      </c>
      <c r="I35" s="178">
        <v>2.5</v>
      </c>
      <c r="J35" s="182">
        <v>125.1</v>
      </c>
      <c r="K35" s="9"/>
      <c r="L35" s="183">
        <f t="shared" si="6"/>
        <v>3114.99</v>
      </c>
      <c r="M35" s="183">
        <f t="shared" si="7"/>
        <v>0</v>
      </c>
      <c r="N35" s="184">
        <f t="shared" si="8"/>
        <v>0</v>
      </c>
      <c r="O35" s="183">
        <f t="shared" si="9"/>
        <v>0</v>
      </c>
    </row>
    <row r="36" spans="1:15" s="21" customFormat="1">
      <c r="A36" s="176">
        <f>MAX($A$12:A35)+1</f>
        <v>25</v>
      </c>
      <c r="B36" s="177"/>
      <c r="C36" s="178" t="s">
        <v>324</v>
      </c>
      <c r="D36" s="179" t="s">
        <v>420</v>
      </c>
      <c r="E36" s="177" t="s">
        <v>82</v>
      </c>
      <c r="F36" s="177" t="s">
        <v>418</v>
      </c>
      <c r="G36" s="178" t="s">
        <v>81</v>
      </c>
      <c r="H36" s="181">
        <v>40.89</v>
      </c>
      <c r="I36" s="178">
        <v>2.5</v>
      </c>
      <c r="J36" s="182">
        <v>125.1</v>
      </c>
      <c r="K36" s="9"/>
      <c r="L36" s="183">
        <f t="shared" si="6"/>
        <v>5115.3389999999999</v>
      </c>
      <c r="M36" s="183">
        <f t="shared" si="7"/>
        <v>0</v>
      </c>
      <c r="N36" s="184">
        <f t="shared" si="8"/>
        <v>0</v>
      </c>
      <c r="O36" s="183">
        <f t="shared" si="9"/>
        <v>0</v>
      </c>
    </row>
    <row r="37" spans="1:15" s="21" customFormat="1">
      <c r="A37" s="176">
        <f>MAX($A$12:A36)+1</f>
        <v>26</v>
      </c>
      <c r="B37" s="177"/>
      <c r="C37" s="178" t="s">
        <v>324</v>
      </c>
      <c r="D37" s="179">
        <v>1006</v>
      </c>
      <c r="E37" s="177" t="s">
        <v>421</v>
      </c>
      <c r="F37" s="177" t="s">
        <v>418</v>
      </c>
      <c r="G37" s="178" t="s">
        <v>44</v>
      </c>
      <c r="H37" s="181">
        <v>7.53</v>
      </c>
      <c r="I37" s="178">
        <v>0.02</v>
      </c>
      <c r="J37" s="182">
        <v>1</v>
      </c>
      <c r="K37" s="9"/>
      <c r="L37" s="183">
        <f t="shared" si="6"/>
        <v>7.53</v>
      </c>
      <c r="M37" s="183">
        <f t="shared" si="7"/>
        <v>0</v>
      </c>
      <c r="N37" s="184">
        <f t="shared" si="8"/>
        <v>0</v>
      </c>
      <c r="O37" s="183">
        <f t="shared" si="9"/>
        <v>0</v>
      </c>
    </row>
    <row r="38" spans="1:15" s="21" customFormat="1">
      <c r="A38" s="176">
        <f>MAX($A$12:A37)+1</f>
        <v>27</v>
      </c>
      <c r="B38" s="177"/>
      <c r="C38" s="178" t="s">
        <v>324</v>
      </c>
      <c r="D38" s="179">
        <v>1005</v>
      </c>
      <c r="E38" s="177" t="s">
        <v>422</v>
      </c>
      <c r="F38" s="177" t="s">
        <v>418</v>
      </c>
      <c r="G38" s="178" t="s">
        <v>44</v>
      </c>
      <c r="H38" s="181">
        <v>39.74</v>
      </c>
      <c r="I38" s="178">
        <v>0.23</v>
      </c>
      <c r="J38" s="182">
        <v>12</v>
      </c>
      <c r="K38" s="9"/>
      <c r="L38" s="183">
        <f t="shared" si="6"/>
        <v>476.88</v>
      </c>
      <c r="M38" s="183">
        <f t="shared" si="7"/>
        <v>0</v>
      </c>
      <c r="N38" s="184">
        <f t="shared" si="8"/>
        <v>0</v>
      </c>
      <c r="O38" s="183">
        <f t="shared" si="9"/>
        <v>0</v>
      </c>
    </row>
    <row r="39" spans="1:15" s="21" customFormat="1">
      <c r="A39" s="176">
        <f>MAX($A$12:A38)+1</f>
        <v>28</v>
      </c>
      <c r="B39" s="177"/>
      <c r="C39" s="178" t="s">
        <v>324</v>
      </c>
      <c r="D39" s="179">
        <v>1004</v>
      </c>
      <c r="E39" s="177" t="s">
        <v>423</v>
      </c>
      <c r="F39" s="177" t="s">
        <v>418</v>
      </c>
      <c r="G39" s="178" t="s">
        <v>80</v>
      </c>
      <c r="H39" s="181">
        <v>29.92</v>
      </c>
      <c r="I39" s="178">
        <v>2.5</v>
      </c>
      <c r="J39" s="182">
        <v>125.1</v>
      </c>
      <c r="K39" s="9"/>
      <c r="L39" s="183">
        <f t="shared" si="6"/>
        <v>3742.9920000000002</v>
      </c>
      <c r="M39" s="183">
        <f t="shared" si="7"/>
        <v>0</v>
      </c>
      <c r="N39" s="184">
        <f t="shared" si="8"/>
        <v>0</v>
      </c>
      <c r="O39" s="183">
        <f t="shared" si="9"/>
        <v>0</v>
      </c>
    </row>
    <row r="40" spans="1:15" s="21" customFormat="1">
      <c r="A40" s="176">
        <f>MAX($A$12:A39)+1</f>
        <v>29</v>
      </c>
      <c r="B40" s="177"/>
      <c r="C40" s="178" t="s">
        <v>324</v>
      </c>
      <c r="D40" s="179">
        <v>1003</v>
      </c>
      <c r="E40" s="177" t="s">
        <v>424</v>
      </c>
      <c r="F40" s="177" t="s">
        <v>418</v>
      </c>
      <c r="G40" s="178" t="s">
        <v>78</v>
      </c>
      <c r="H40" s="181">
        <v>20.58</v>
      </c>
      <c r="I40" s="178">
        <v>2.5</v>
      </c>
      <c r="J40" s="182">
        <v>125.1</v>
      </c>
      <c r="K40" s="9"/>
      <c r="L40" s="183">
        <f t="shared" si="6"/>
        <v>2574.5579999999995</v>
      </c>
      <c r="M40" s="183">
        <f t="shared" si="7"/>
        <v>0</v>
      </c>
      <c r="N40" s="184">
        <f t="shared" si="8"/>
        <v>0</v>
      </c>
      <c r="O40" s="183">
        <f t="shared" si="9"/>
        <v>0</v>
      </c>
    </row>
    <row r="41" spans="1:15" s="21" customFormat="1">
      <c r="A41" s="176">
        <f>MAX($A$12:A40)+1</f>
        <v>30</v>
      </c>
      <c r="B41" s="177"/>
      <c r="C41" s="178" t="s">
        <v>324</v>
      </c>
      <c r="D41" s="179">
        <v>1002</v>
      </c>
      <c r="E41" s="177" t="s">
        <v>425</v>
      </c>
      <c r="F41" s="177" t="s">
        <v>418</v>
      </c>
      <c r="G41" s="178" t="s">
        <v>93</v>
      </c>
      <c r="H41" s="181">
        <v>41.49</v>
      </c>
      <c r="I41" s="178">
        <v>2.5</v>
      </c>
      <c r="J41" s="182">
        <v>125.1</v>
      </c>
      <c r="K41" s="9"/>
      <c r="L41" s="183">
        <f t="shared" si="6"/>
        <v>5190.3990000000003</v>
      </c>
      <c r="M41" s="183">
        <f t="shared" si="7"/>
        <v>0</v>
      </c>
      <c r="N41" s="184">
        <f t="shared" si="8"/>
        <v>0</v>
      </c>
      <c r="O41" s="183">
        <f t="shared" si="9"/>
        <v>0</v>
      </c>
    </row>
    <row r="42" spans="1:15" s="21" customFormat="1">
      <c r="A42" s="176">
        <f>MAX($A$12:A41)+1</f>
        <v>31</v>
      </c>
      <c r="B42" s="177"/>
      <c r="C42" s="178" t="s">
        <v>325</v>
      </c>
      <c r="D42" s="179" t="s">
        <v>426</v>
      </c>
      <c r="E42" s="177" t="s">
        <v>427</v>
      </c>
      <c r="F42" s="177" t="s">
        <v>383</v>
      </c>
      <c r="G42" s="178" t="s">
        <v>83</v>
      </c>
      <c r="H42" s="181">
        <v>7.82</v>
      </c>
      <c r="I42" s="178">
        <v>2.5</v>
      </c>
      <c r="J42" s="182">
        <v>125.1</v>
      </c>
      <c r="K42" s="9"/>
      <c r="L42" s="183">
        <f t="shared" si="6"/>
        <v>978.28200000000004</v>
      </c>
      <c r="M42" s="183">
        <f t="shared" si="7"/>
        <v>0</v>
      </c>
      <c r="N42" s="184">
        <f t="shared" si="8"/>
        <v>0</v>
      </c>
      <c r="O42" s="183">
        <f t="shared" si="9"/>
        <v>0</v>
      </c>
    </row>
    <row r="43" spans="1:15" s="21" customFormat="1">
      <c r="A43" s="176">
        <f>MAX($A$12:A42)+1</f>
        <v>32</v>
      </c>
      <c r="B43" s="177"/>
      <c r="C43" s="178" t="s">
        <v>325</v>
      </c>
      <c r="D43" s="179">
        <v>2001</v>
      </c>
      <c r="E43" s="177" t="s">
        <v>82</v>
      </c>
      <c r="F43" s="177" t="s">
        <v>418</v>
      </c>
      <c r="G43" s="178" t="s">
        <v>81</v>
      </c>
      <c r="H43" s="181">
        <v>26.45</v>
      </c>
      <c r="I43" s="178">
        <v>2.5</v>
      </c>
      <c r="J43" s="182">
        <v>125.1</v>
      </c>
      <c r="K43" s="9"/>
      <c r="L43" s="183">
        <f t="shared" si="6"/>
        <v>3308.895</v>
      </c>
      <c r="M43" s="183">
        <f t="shared" si="7"/>
        <v>0</v>
      </c>
      <c r="N43" s="184">
        <f t="shared" si="8"/>
        <v>0</v>
      </c>
      <c r="O43" s="183">
        <f t="shared" si="9"/>
        <v>0</v>
      </c>
    </row>
    <row r="44" spans="1:15" s="21" customFormat="1">
      <c r="A44" s="176">
        <f>MAX($A$12:A43)+1</f>
        <v>33</v>
      </c>
      <c r="B44" s="177"/>
      <c r="C44" s="178" t="s">
        <v>325</v>
      </c>
      <c r="D44" s="179">
        <v>2006</v>
      </c>
      <c r="E44" s="177" t="s">
        <v>378</v>
      </c>
      <c r="F44" s="177" t="s">
        <v>201</v>
      </c>
      <c r="G44" s="178" t="s">
        <v>87</v>
      </c>
      <c r="H44" s="181">
        <v>6.64</v>
      </c>
      <c r="I44" s="178">
        <v>2.5</v>
      </c>
      <c r="J44" s="182">
        <v>125.1</v>
      </c>
      <c r="K44" s="9"/>
      <c r="L44" s="183">
        <f t="shared" si="6"/>
        <v>830.66399999999987</v>
      </c>
      <c r="M44" s="183">
        <f t="shared" si="7"/>
        <v>0</v>
      </c>
      <c r="N44" s="184">
        <f t="shared" si="8"/>
        <v>0</v>
      </c>
      <c r="O44" s="183">
        <f t="shared" si="9"/>
        <v>0</v>
      </c>
    </row>
    <row r="45" spans="1:15" s="21" customFormat="1">
      <c r="A45" s="176">
        <f>MAX($A$12:A44)+1</f>
        <v>34</v>
      </c>
      <c r="B45" s="177"/>
      <c r="C45" s="178" t="s">
        <v>325</v>
      </c>
      <c r="D45" s="179">
        <v>2005</v>
      </c>
      <c r="E45" s="177" t="s">
        <v>350</v>
      </c>
      <c r="F45" s="177" t="s">
        <v>201</v>
      </c>
      <c r="G45" s="178" t="s">
        <v>87</v>
      </c>
      <c r="H45" s="181">
        <v>12.71</v>
      </c>
      <c r="I45" s="178">
        <v>2.5</v>
      </c>
      <c r="J45" s="182">
        <v>125.1</v>
      </c>
      <c r="K45" s="9"/>
      <c r="L45" s="183">
        <f t="shared" si="6"/>
        <v>1590.021</v>
      </c>
      <c r="M45" s="183">
        <f t="shared" si="7"/>
        <v>0</v>
      </c>
      <c r="N45" s="184">
        <f t="shared" si="8"/>
        <v>0</v>
      </c>
      <c r="O45" s="183">
        <f t="shared" si="9"/>
        <v>0</v>
      </c>
    </row>
    <row r="46" spans="1:15" s="21" customFormat="1">
      <c r="A46" s="176">
        <f>MAX($A$12:A45)+1</f>
        <v>35</v>
      </c>
      <c r="B46" s="177"/>
      <c r="C46" s="178" t="s">
        <v>325</v>
      </c>
      <c r="D46" s="179">
        <v>2004</v>
      </c>
      <c r="E46" s="177" t="s">
        <v>94</v>
      </c>
      <c r="F46" s="177" t="s">
        <v>418</v>
      </c>
      <c r="G46" s="178" t="s">
        <v>93</v>
      </c>
      <c r="H46" s="181">
        <v>12.96</v>
      </c>
      <c r="I46" s="178">
        <v>2.5</v>
      </c>
      <c r="J46" s="182">
        <v>125.1</v>
      </c>
      <c r="K46" s="9"/>
      <c r="L46" s="183">
        <f t="shared" si="6"/>
        <v>1621.296</v>
      </c>
      <c r="M46" s="183">
        <f t="shared" si="7"/>
        <v>0</v>
      </c>
      <c r="N46" s="184">
        <f t="shared" si="8"/>
        <v>0</v>
      </c>
      <c r="O46" s="183">
        <f t="shared" si="9"/>
        <v>0</v>
      </c>
    </row>
    <row r="47" spans="1:15" s="21" customFormat="1">
      <c r="A47" s="176">
        <f>MAX($A$12:A46)+1</f>
        <v>36</v>
      </c>
      <c r="B47" s="177"/>
      <c r="C47" s="178" t="s">
        <v>325</v>
      </c>
      <c r="D47" s="179">
        <v>2003</v>
      </c>
      <c r="E47" s="177" t="s">
        <v>428</v>
      </c>
      <c r="F47" s="177" t="s">
        <v>418</v>
      </c>
      <c r="G47" s="178" t="s">
        <v>92</v>
      </c>
      <c r="H47" s="181">
        <v>29.53</v>
      </c>
      <c r="I47" s="178">
        <v>2.5</v>
      </c>
      <c r="J47" s="182">
        <v>125.1</v>
      </c>
      <c r="K47" s="9"/>
      <c r="L47" s="183">
        <f t="shared" si="6"/>
        <v>3694.203</v>
      </c>
      <c r="M47" s="183">
        <f t="shared" si="7"/>
        <v>0</v>
      </c>
      <c r="N47" s="184">
        <f t="shared" si="8"/>
        <v>0</v>
      </c>
      <c r="O47" s="183">
        <f t="shared" si="9"/>
        <v>0</v>
      </c>
    </row>
    <row r="48" spans="1:15" s="21" customFormat="1">
      <c r="A48" s="176">
        <f>MAX($A$12:A47)+1</f>
        <v>37</v>
      </c>
      <c r="B48" s="177"/>
      <c r="C48" s="178" t="s">
        <v>325</v>
      </c>
      <c r="D48" s="179">
        <v>2002</v>
      </c>
      <c r="E48" s="177" t="s">
        <v>429</v>
      </c>
      <c r="F48" s="177" t="s">
        <v>418</v>
      </c>
      <c r="G48" s="178" t="s">
        <v>69</v>
      </c>
      <c r="H48" s="181">
        <v>59.13</v>
      </c>
      <c r="I48" s="178">
        <v>2.5</v>
      </c>
      <c r="J48" s="182">
        <v>125.1</v>
      </c>
      <c r="K48" s="9"/>
      <c r="L48" s="183">
        <f t="shared" si="6"/>
        <v>7397.1629999999996</v>
      </c>
      <c r="M48" s="183">
        <f t="shared" si="7"/>
        <v>0</v>
      </c>
      <c r="N48" s="184">
        <f t="shared" si="8"/>
        <v>0</v>
      </c>
      <c r="O48" s="183">
        <f t="shared" si="9"/>
        <v>0</v>
      </c>
    </row>
    <row r="49" spans="1:15" s="21" customFormat="1">
      <c r="A49" s="176">
        <f>MAX($A$12:A48)+1</f>
        <v>38</v>
      </c>
      <c r="B49" s="177"/>
      <c r="C49" s="178" t="s">
        <v>325</v>
      </c>
      <c r="D49" s="179">
        <v>2009</v>
      </c>
      <c r="E49" s="177" t="s">
        <v>430</v>
      </c>
      <c r="F49" s="177" t="s">
        <v>418</v>
      </c>
      <c r="G49" s="178" t="s">
        <v>44</v>
      </c>
      <c r="H49" s="181">
        <v>8.51</v>
      </c>
      <c r="I49" s="178">
        <v>0.23</v>
      </c>
      <c r="J49" s="182">
        <v>12</v>
      </c>
      <c r="K49" s="9"/>
      <c r="L49" s="183">
        <f t="shared" si="6"/>
        <v>102.12</v>
      </c>
      <c r="M49" s="183">
        <f t="shared" si="7"/>
        <v>0</v>
      </c>
      <c r="N49" s="184">
        <f t="shared" si="8"/>
        <v>0</v>
      </c>
      <c r="O49" s="183">
        <f t="shared" si="9"/>
        <v>0</v>
      </c>
    </row>
    <row r="50" spans="1:15" s="21" customFormat="1">
      <c r="A50" s="176">
        <f>MAX($A$12:A49)+1</f>
        <v>39</v>
      </c>
      <c r="B50" s="177"/>
      <c r="C50" s="178" t="s">
        <v>325</v>
      </c>
      <c r="D50" s="179">
        <v>2007</v>
      </c>
      <c r="E50" s="177" t="s">
        <v>210</v>
      </c>
      <c r="F50" s="177" t="s">
        <v>418</v>
      </c>
      <c r="G50" s="178" t="s">
        <v>44</v>
      </c>
      <c r="H50" s="181">
        <v>23.14</v>
      </c>
      <c r="I50" s="178">
        <v>0.23</v>
      </c>
      <c r="J50" s="182">
        <v>12</v>
      </c>
      <c r="K50" s="9"/>
      <c r="L50" s="183">
        <f t="shared" si="6"/>
        <v>277.68</v>
      </c>
      <c r="M50" s="183">
        <f t="shared" si="7"/>
        <v>0</v>
      </c>
      <c r="N50" s="184">
        <f t="shared" si="8"/>
        <v>0</v>
      </c>
      <c r="O50" s="183">
        <f t="shared" si="9"/>
        <v>0</v>
      </c>
    </row>
    <row r="51" spans="1:15">
      <c r="A51" s="166"/>
      <c r="B51" s="166" t="s">
        <v>431</v>
      </c>
      <c r="C51" s="167"/>
      <c r="D51" s="168"/>
      <c r="E51" s="169"/>
      <c r="F51" s="170"/>
      <c r="G51" s="171"/>
      <c r="H51" s="172"/>
      <c r="I51" s="172"/>
      <c r="J51" s="173"/>
      <c r="K51" s="173"/>
      <c r="L51" s="174"/>
      <c r="M51" s="169"/>
      <c r="N51" s="174"/>
      <c r="O51" s="175"/>
    </row>
    <row r="52" spans="1:15" s="21" customFormat="1">
      <c r="A52" s="176">
        <f>MAX($A$12:A51)+1</f>
        <v>40</v>
      </c>
      <c r="B52" s="177"/>
      <c r="C52" s="178" t="s">
        <v>207</v>
      </c>
      <c r="D52" s="179" t="s">
        <v>400</v>
      </c>
      <c r="E52" s="177" t="s">
        <v>433</v>
      </c>
      <c r="F52" s="177" t="s">
        <v>201</v>
      </c>
      <c r="G52" s="178" t="s">
        <v>87</v>
      </c>
      <c r="H52" s="181">
        <v>5.0599999999999996</v>
      </c>
      <c r="I52" s="178">
        <v>2.5</v>
      </c>
      <c r="J52" s="182">
        <v>125.1</v>
      </c>
      <c r="K52" s="9"/>
      <c r="L52" s="183">
        <f t="shared" si="6"/>
        <v>633.00599999999997</v>
      </c>
      <c r="M52" s="183">
        <f t="shared" si="7"/>
        <v>0</v>
      </c>
      <c r="N52" s="184">
        <f t="shared" si="8"/>
        <v>0</v>
      </c>
      <c r="O52" s="183">
        <f t="shared" si="9"/>
        <v>0</v>
      </c>
    </row>
    <row r="53" spans="1:15" s="21" customFormat="1">
      <c r="A53" s="176">
        <f>MAX($A$12:A52)+1</f>
        <v>41</v>
      </c>
      <c r="B53" s="177"/>
      <c r="C53" s="178" t="s">
        <v>207</v>
      </c>
      <c r="D53" s="179" t="s">
        <v>432</v>
      </c>
      <c r="E53" s="177" t="s">
        <v>434</v>
      </c>
      <c r="F53" s="177" t="s">
        <v>201</v>
      </c>
      <c r="G53" s="178" t="s">
        <v>87</v>
      </c>
      <c r="H53" s="181">
        <v>2.41</v>
      </c>
      <c r="I53" s="178">
        <v>2.5</v>
      </c>
      <c r="J53" s="182">
        <v>125.1</v>
      </c>
      <c r="K53" s="9"/>
      <c r="L53" s="183">
        <f t="shared" si="6"/>
        <v>301.49099999999999</v>
      </c>
      <c r="M53" s="183">
        <f t="shared" si="7"/>
        <v>0</v>
      </c>
      <c r="N53" s="184">
        <f t="shared" si="8"/>
        <v>0</v>
      </c>
      <c r="O53" s="183">
        <f t="shared" si="9"/>
        <v>0</v>
      </c>
    </row>
    <row r="54" spans="1:15" s="21" customFormat="1">
      <c r="A54" s="176">
        <f>MAX($A$12:A53)+1</f>
        <v>42</v>
      </c>
      <c r="B54" s="177" t="s">
        <v>205</v>
      </c>
      <c r="C54" s="178" t="s">
        <v>207</v>
      </c>
      <c r="D54" s="179" t="s">
        <v>399</v>
      </c>
      <c r="E54" s="177" t="s">
        <v>215</v>
      </c>
      <c r="F54" s="177" t="s">
        <v>201</v>
      </c>
      <c r="G54" s="178" t="s">
        <v>81</v>
      </c>
      <c r="H54" s="181">
        <v>5.51</v>
      </c>
      <c r="I54" s="178">
        <v>2.5</v>
      </c>
      <c r="J54" s="182">
        <v>125.1</v>
      </c>
      <c r="K54" s="9"/>
      <c r="L54" s="183">
        <f t="shared" ref="L54" si="10">H54*J54</f>
        <v>689.30099999999993</v>
      </c>
      <c r="M54" s="183">
        <f t="shared" ref="M54" si="11">IFERROR(L54/K54,0)</f>
        <v>0</v>
      </c>
      <c r="N54" s="184">
        <f t="shared" ref="N54" si="12">IF(O54&gt;0,O54/J54,0)</f>
        <v>0</v>
      </c>
      <c r="O54" s="183">
        <f t="shared" ref="O54" si="13">ROUND(M54*SVS_UR,2)</f>
        <v>0</v>
      </c>
    </row>
    <row r="55" spans="1:15" s="21" customFormat="1">
      <c r="A55" s="192" t="s">
        <v>5</v>
      </c>
      <c r="B55" s="193" t="s">
        <v>62</v>
      </c>
      <c r="C55" s="194"/>
      <c r="D55" s="195"/>
      <c r="E55" s="194"/>
      <c r="F55" s="194"/>
      <c r="G55" s="196"/>
      <c r="H55" s="197">
        <f>SUM(H12:H54)</f>
        <v>1125.1900000000003</v>
      </c>
      <c r="I55" s="198"/>
      <c r="J55" s="199"/>
      <c r="K55" s="200">
        <f>IFERROR(L55/M55,0)</f>
        <v>0</v>
      </c>
      <c r="L55" s="197">
        <f>SUM(L12:L54)</f>
        <v>84402.275399999955</v>
      </c>
      <c r="M55" s="197">
        <f>SUM(M12:M54)</f>
        <v>0</v>
      </c>
      <c r="N55" s="201"/>
      <c r="O55" s="202">
        <f>SUM(O12:O54)</f>
        <v>0</v>
      </c>
    </row>
    <row r="56" spans="1:15">
      <c r="I56" s="203"/>
      <c r="L56" s="5"/>
    </row>
    <row r="57" spans="1:15">
      <c r="A57" s="204"/>
      <c r="B57" s="205"/>
      <c r="C57" s="206" t="str">
        <f>"weil "&amp;COUNTA($A:$A)-SUBTOTAL(103,$A:$A)&amp;" Zeile(n) Ausgeblendet"</f>
        <v>weil 0 Zeile(n) Ausgeblendet</v>
      </c>
      <c r="D57" s="207" t="str">
        <f>"oder Abgefiltert sind, Teilsummen:"</f>
        <v>oder Abgefiltert sind, Teilsummen:</v>
      </c>
      <c r="E57" s="206"/>
      <c r="F57" s="206"/>
      <c r="G57" s="208"/>
      <c r="H57" s="209">
        <f>SUBTOTAL(109,H12:H54)</f>
        <v>1125.1900000000003</v>
      </c>
      <c r="I57" s="204"/>
      <c r="J57" s="206" t="s">
        <v>822</v>
      </c>
      <c r="K57" s="210">
        <f>SUBTOTAL(103,I12:I54)</f>
        <v>41</v>
      </c>
      <c r="L57" s="209">
        <f>SUBTOTAL(109,L12:L54)</f>
        <v>84402.275399999955</v>
      </c>
      <c r="M57" s="209">
        <f>SUBTOTAL(109,M12:M54)</f>
        <v>0</v>
      </c>
      <c r="N57" s="211"/>
      <c r="O57" s="209">
        <f>SUBTOTAL(109,O12:O54)</f>
        <v>0</v>
      </c>
    </row>
    <row r="58" spans="1:15">
      <c r="H58" s="212"/>
      <c r="I58" s="203"/>
      <c r="L58" s="5"/>
    </row>
    <row r="59" spans="1:15">
      <c r="A59" s="213" t="s">
        <v>25</v>
      </c>
      <c r="B59" s="213"/>
      <c r="C59" s="214"/>
      <c r="D59" s="215"/>
      <c r="E59" s="216"/>
      <c r="F59" s="217"/>
      <c r="G59" s="218"/>
      <c r="H59" s="219"/>
      <c r="I59" s="219"/>
      <c r="J59" s="219"/>
      <c r="K59" s="219"/>
      <c r="L59" s="219"/>
      <c r="M59" s="219"/>
      <c r="N59" s="219"/>
      <c r="O59" s="219"/>
    </row>
    <row r="60" spans="1:15" ht="6" customHeight="1">
      <c r="A60" s="213"/>
      <c r="B60" s="213"/>
      <c r="C60" s="214"/>
      <c r="D60" s="215"/>
      <c r="E60" s="216"/>
      <c r="F60" s="217"/>
      <c r="G60" s="218"/>
      <c r="H60" s="219"/>
      <c r="I60" s="219"/>
      <c r="J60" s="219"/>
      <c r="K60" s="219"/>
      <c r="L60" s="219"/>
      <c r="M60" s="219"/>
      <c r="N60" s="219"/>
      <c r="O60" s="219"/>
    </row>
    <row r="61" spans="1:15">
      <c r="A61" s="4" t="s">
        <v>26</v>
      </c>
      <c r="B61" s="4" t="s">
        <v>27</v>
      </c>
      <c r="D61" s="33" t="s">
        <v>28</v>
      </c>
      <c r="E61" s="220" t="s">
        <v>29</v>
      </c>
      <c r="J61" s="5"/>
      <c r="K61" s="5"/>
      <c r="L61" s="5"/>
      <c r="M61" s="5"/>
      <c r="N61" s="5"/>
      <c r="O61" s="5"/>
    </row>
    <row r="62" spans="1:15">
      <c r="A62" s="4" t="s">
        <v>12</v>
      </c>
      <c r="B62" s="4" t="s">
        <v>30</v>
      </c>
      <c r="D62" s="33" t="s">
        <v>31</v>
      </c>
      <c r="E62" s="220" t="s">
        <v>32</v>
      </c>
      <c r="J62" s="5"/>
      <c r="K62" s="5"/>
      <c r="L62" s="5"/>
      <c r="M62" s="5"/>
      <c r="N62" s="5"/>
      <c r="O62" s="5"/>
    </row>
    <row r="63" spans="1:15">
      <c r="A63" s="4" t="s">
        <v>33</v>
      </c>
      <c r="B63" s="4" t="s">
        <v>34</v>
      </c>
      <c r="D63" s="215" t="s">
        <v>50</v>
      </c>
      <c r="E63" s="221" t="s">
        <v>51</v>
      </c>
      <c r="J63" s="5"/>
      <c r="K63" s="5"/>
      <c r="L63" s="5"/>
      <c r="M63" s="5"/>
      <c r="N63" s="5"/>
      <c r="O63" s="5"/>
    </row>
    <row r="64" spans="1:15">
      <c r="A64" s="4" t="s">
        <v>35</v>
      </c>
      <c r="B64" s="4" t="s">
        <v>36</v>
      </c>
      <c r="D64" s="33" t="s">
        <v>37</v>
      </c>
      <c r="E64" s="1" t="s">
        <v>38</v>
      </c>
      <c r="J64" s="5"/>
      <c r="K64" s="5"/>
      <c r="L64" s="5"/>
      <c r="M64" s="5"/>
      <c r="N64" s="5"/>
      <c r="O64" s="5"/>
    </row>
    <row r="65" spans="9:15">
      <c r="J65" s="5"/>
      <c r="K65" s="5"/>
      <c r="L65" s="5"/>
      <c r="M65" s="5"/>
      <c r="N65" s="5"/>
      <c r="O65" s="5"/>
    </row>
    <row r="66" spans="9:15">
      <c r="I66"/>
      <c r="J66"/>
      <c r="K66"/>
      <c r="L66"/>
      <c r="M66"/>
      <c r="N66"/>
      <c r="O66"/>
    </row>
  </sheetData>
  <sheetProtection algorithmName="SHA-512" hashValue="fAH8CVyC+s+NmoV7SoJpCFaYPBEfURuGvHA5iKLXF7b2APB4nTm6h74FXNVVIr/GzZZYQ8n9LMps52FppP3tyg==" saltValue="rznSMlxjdzAOdZnj+OxyfQ==" spinCount="100000" sheet="1" objects="1" scenarios="1" formatColumns="0" formatRows="0" autoFilter="0"/>
  <autoFilter ref="A10:O55" xr:uid="{4112C193-0091-4F4D-9B04-668C2E17B7CE}"/>
  <mergeCells count="3">
    <mergeCell ref="G1:K4"/>
    <mergeCell ref="G5:K6"/>
    <mergeCell ref="B7:D8"/>
  </mergeCells>
  <conditionalFormatting sqref="A57:O57">
    <cfRule type="expression" dxfId="73" priority="7">
      <formula>IF(SUBTOTAL(103,$A:$A)=COUNTA($A:$A),TRUE,FALSE)</formula>
    </cfRule>
  </conditionalFormatting>
  <conditionalFormatting sqref="B7">
    <cfRule type="expression" dxfId="72" priority="10">
      <formula>B7&lt;&gt;""</formula>
    </cfRule>
  </conditionalFormatting>
  <conditionalFormatting sqref="B54:H54">
    <cfRule type="expression" dxfId="71" priority="797">
      <formula>IF(OR(IF(AND(ISERROR(FIND("!",_xlfn.FORMULATEXT(XED459),1))=FALSE,ISERROR(LEFT(_xlfn.FORMULATEXT(XED459),1)="=")=FALSE),TRUE,FALSE),IF(AND(ISERROR(FIND("!",_xlfn.FORMULATEXT(XEE459),1))=FALSE,ISERROR(LEFT(_xlfn.FORMULATEXT(XEE459),1)="=")=FALSE),TRUE,FALSE),IF(AND(ISERROR(FIND("!",_xlfn.FORMULATEXT(XEF459),1))=FALSE,ISERROR(LEFT(_xlfn.FORMULATEXT(XEF459),1)="=")=FALSE),TRUE,FALSE),IF(AND(ISERROR(FIND("!",_xlfn.FORMULATEXT(XEG459),1))=FALSE,ISERROR(LEFT(_xlfn.FORMULATEXT(XEG459),1)="=")=FALSE),TRUE,FALSE),IF(AND(ISERROR(FIND("!",_xlfn.FORMULATEXT(XEH459),1))=FALSE,ISERROR(LEFT(_xlfn.FORMULATEXT(XEH459),1)="=")=FALSE),TRUE,FALSE),IF(AND(ISERROR(FIND("!",_xlfn.FORMULATEXT(XEI459),1))=FALSE,ISERROR(LEFT(_xlfn.FORMULATEXT(XEI459),1)="=")=FALSE),TRUE,FALSE),IF(AND(ISERROR(FIND("!",_xlfn.FORMULATEXT(XEJ459),1))=FALSE,ISERROR(LEFT(_xlfn.FORMULATEXT(XEJ459),1)="=")=FALSE),TRUE,FALSE),IF(AND(ISERROR(FIND("!",_xlfn.FORMULATEXT(XEK459),1))=FALSE,ISERROR(LEFT(_xlfn.FORMULATEXT(XEK459),1)="=")=FALSE),TRUE,FALSE))=TRUE,TRUE,FALSE)</formula>
    </cfRule>
  </conditionalFormatting>
  <conditionalFormatting sqref="B12:I32 B33:H33 B34:I50 B52:I53">
    <cfRule type="expression" dxfId="70" priority="79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32 B33:H33 B34:I50 B52:I54">
    <cfRule type="expression" dxfId="69" priority="11">
      <formula>AND(NOT(ISBLANK($E$9)),SEARCH($E$9,$B12&amp;$C12&amp;$D12&amp;$E12&amp;$F12&amp;$G12&amp;$H12))</formula>
    </cfRule>
  </conditionalFormatting>
  <conditionalFormatting sqref="G5:K6">
    <cfRule type="expression" dxfId="68" priority="8">
      <formula>$G$5&lt;&gt;""</formula>
    </cfRule>
  </conditionalFormatting>
  <conditionalFormatting sqref="I54">
    <cfRule type="expression" dxfId="67" priority="796">
      <formula>IF(OR(IF(AND(ISERROR(FIND("!",_xlfn.FORMULATEXT(XEK459),1))=FALSE,ISERROR(LEFT(_xlfn.FORMULATEXT(XEK459),1)="=")=FALSE),TRUE,FALSE),IF(AND(ISERROR(FIND("!",_xlfn.FORMULATEXT(XEL459),1))=FALSE,ISERROR(LEFT(_xlfn.FORMULATEXT(XEL459),1)="=")=FALSE),TRUE,FALSE),IF(AND(ISERROR(FIND("!",_xlfn.FORMULATEXT(XEM459),1))=FALSE,ISERROR(LEFT(_xlfn.FORMULATEXT(XEM459),1)="=")=FALSE),TRUE,FALSE),IF(AND(ISERROR(FIND("!",_xlfn.FORMULATEXT(XEN459),1))=FALSE,ISERROR(LEFT(_xlfn.FORMULATEXT(XEN459),1)="=")=FALSE),TRUE,FALSE),IF(AND(ISERROR(FIND("!",_xlfn.FORMULATEXT(XEO459),1))=FALSE,ISERROR(LEFT(_xlfn.FORMULATEXT(XEO459),1)="=")=FALSE),TRUE,FALSE),IF(AND(ISERROR(FIND("!",_xlfn.FORMULATEXT(XEP459),1))=FALSE,ISERROR(LEFT(_xlfn.FORMULATEXT(XEP459),1)="=")=FALSE),TRUE,FALSE),IF(AND(ISERROR(FIND("!",_xlfn.FORMULATEXT(XEQ459),1))=FALSE,ISERROR(LEFT(_xlfn.FORMULATEXT(XEQ459),1)="=")=FALSE),TRUE,FALSE),IF(AND(ISERROR(FIND("!",_xlfn.FORMULATEXT(A459),1))=FALSE,ISERROR(LEFT(_xlfn.FORMULATEXT(A459),1)="=")=FALSE),TRUE,FALSE))=TRUE,TRUE,FALSE)</formula>
    </cfRule>
  </conditionalFormatting>
  <conditionalFormatting sqref="I33:O33">
    <cfRule type="expression" dxfId="66" priority="1">
      <formula>AND(NOT(ISBLANK($C$8)),SEARCH($C$8,$B33&amp;$C33&amp;$D33&amp;$E33&amp;$G33&amp;$H33))</formula>
    </cfRule>
  </conditionalFormatting>
  <conditionalFormatting sqref="L1:O1">
    <cfRule type="expression" dxfId="65" priority="9">
      <formula>$L$1&lt;&gt;""</formula>
    </cfRule>
  </conditionalFormatting>
  <conditionalFormatting sqref="O4">
    <cfRule type="expression" dxfId="64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5AFA-047C-4390-9101-670FACC07EFB}">
  <sheetPr codeName="Tabelle37">
    <tabColor theme="6" tint="0.79998168889431442"/>
    <pageSetUpPr fitToPage="1"/>
  </sheetPr>
  <dimension ref="A1:O69"/>
  <sheetViews>
    <sheetView showGridLines="0" zoomScaleNormal="100" workbookViewId="0">
      <pane ySplit="10" topLeftCell="A19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IF(OR(COUNTIF(K12:K57,"&gt;0")&lt;&gt;COUNT(M12:M57)-COUNTIF(A11:A1249,"ZS"),$K$7=""),"Das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O58</f>
        <v>0</v>
      </c>
    </row>
    <row r="3" spans="1:15">
      <c r="A3" s="116"/>
      <c r="B3" s="125" t="s">
        <v>435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M58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K58</f>
        <v>0</v>
      </c>
    </row>
    <row r="5" spans="1:15">
      <c r="A5" s="116"/>
      <c r="B5" s="131" t="s">
        <v>808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6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H58</f>
        <v>1097.1200000000001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L58</f>
        <v>138500.04299999998</v>
      </c>
    </row>
    <row r="7" spans="1:15" ht="15.6">
      <c r="A7" s="142"/>
      <c r="B7" s="400" t="str">
        <f>IF(AND(ROUND(SUM(H12:H58)/2,2)=ROUND(H58,2),ROUND(SUM(L12:L58)/2,2)=ROUND(L58,2),ROUND(SUM(M12:M58)/2,2)=ROUND(M58,2),ROUND(SUM(O12:O58)/2,2)=ROUND(O58,2)),"","SUMMENFEHLER")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250</v>
      </c>
      <c r="L8" s="133" t="s">
        <v>40</v>
      </c>
      <c r="M8" s="133"/>
      <c r="N8" s="133"/>
      <c r="O8" s="153">
        <f>COUNTA(I12:I57)</f>
        <v>45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 t="s">
        <v>207</v>
      </c>
      <c r="D12" s="179" t="s">
        <v>438</v>
      </c>
      <c r="E12" s="177" t="s">
        <v>461</v>
      </c>
      <c r="F12" s="177" t="s">
        <v>436</v>
      </c>
      <c r="G12" s="178" t="s">
        <v>81</v>
      </c>
      <c r="H12" s="181">
        <v>32.950000000000003</v>
      </c>
      <c r="I12" s="178">
        <v>2.5</v>
      </c>
      <c r="J12" s="182">
        <v>125.1</v>
      </c>
      <c r="K12" s="9"/>
      <c r="L12" s="183">
        <f t="shared" ref="L12" si="0">H12*J12</f>
        <v>4122.0450000000001</v>
      </c>
      <c r="M12" s="183">
        <f t="shared" ref="M12" si="1">IFERROR(L12/K12,0)</f>
        <v>0</v>
      </c>
      <c r="N12" s="184">
        <f t="shared" ref="N12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 t="s">
        <v>207</v>
      </c>
      <c r="D13" s="179" t="s">
        <v>439</v>
      </c>
      <c r="E13" s="177" t="s">
        <v>79</v>
      </c>
      <c r="F13" s="177" t="s">
        <v>437</v>
      </c>
      <c r="G13" s="178" t="s">
        <v>78</v>
      </c>
      <c r="H13" s="181">
        <v>19.03</v>
      </c>
      <c r="I13" s="178">
        <v>2.5</v>
      </c>
      <c r="J13" s="182">
        <v>125.1</v>
      </c>
      <c r="K13" s="9"/>
      <c r="L13" s="183">
        <f t="shared" ref="L13" si="3">H13*J13</f>
        <v>2380.6530000000002</v>
      </c>
      <c r="M13" s="183">
        <f t="shared" ref="M13" si="4">IFERROR(L13/K13,0)</f>
        <v>0</v>
      </c>
      <c r="N13" s="184">
        <f t="shared" ref="N13" si="5">IF(O13&gt;0,O13/J13,0)</f>
        <v>0</v>
      </c>
      <c r="O13" s="183">
        <f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 t="s">
        <v>207</v>
      </c>
      <c r="D14" s="179" t="s">
        <v>440</v>
      </c>
      <c r="E14" s="177" t="s">
        <v>462</v>
      </c>
      <c r="F14" s="177" t="s">
        <v>437</v>
      </c>
      <c r="G14" s="178" t="s">
        <v>78</v>
      </c>
      <c r="H14" s="181">
        <v>19.149999999999999</v>
      </c>
      <c r="I14" s="178">
        <v>2.5</v>
      </c>
      <c r="J14" s="182">
        <v>125.1</v>
      </c>
      <c r="K14" s="9"/>
      <c r="L14" s="183">
        <f t="shared" ref="L14:L56" si="6">H14*J14</f>
        <v>2395.6649999999995</v>
      </c>
      <c r="M14" s="183">
        <f t="shared" ref="M14:M56" si="7">IFERROR(L14/K14,0)</f>
        <v>0</v>
      </c>
      <c r="N14" s="184">
        <f t="shared" ref="N14:N56" si="8">IF(O14&gt;0,O14/J14,0)</f>
        <v>0</v>
      </c>
      <c r="O14" s="183">
        <f t="shared" ref="O14:O56" si="9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 t="s">
        <v>207</v>
      </c>
      <c r="D15" s="179" t="s">
        <v>441</v>
      </c>
      <c r="E15" s="177" t="s">
        <v>79</v>
      </c>
      <c r="F15" s="177" t="s">
        <v>437</v>
      </c>
      <c r="G15" s="178" t="s">
        <v>78</v>
      </c>
      <c r="H15" s="181">
        <v>19.14</v>
      </c>
      <c r="I15" s="178">
        <v>2.5</v>
      </c>
      <c r="J15" s="182">
        <v>125.1</v>
      </c>
      <c r="K15" s="9"/>
      <c r="L15" s="183">
        <f t="shared" si="6"/>
        <v>2394.4139999999998</v>
      </c>
      <c r="M15" s="183">
        <f t="shared" si="7"/>
        <v>0</v>
      </c>
      <c r="N15" s="184">
        <f t="shared" si="8"/>
        <v>0</v>
      </c>
      <c r="O15" s="183">
        <f t="shared" si="9"/>
        <v>0</v>
      </c>
    </row>
    <row r="16" spans="1:15" s="21" customFormat="1" ht="13.95" customHeight="1">
      <c r="A16" s="176">
        <f>MAX($A$12:A15)+1</f>
        <v>5</v>
      </c>
      <c r="B16" s="177"/>
      <c r="C16" s="178" t="s">
        <v>207</v>
      </c>
      <c r="D16" s="179" t="s">
        <v>442</v>
      </c>
      <c r="E16" s="177" t="s">
        <v>356</v>
      </c>
      <c r="F16" s="177" t="s">
        <v>201</v>
      </c>
      <c r="G16" s="178" t="s">
        <v>87</v>
      </c>
      <c r="H16" s="181">
        <v>5.63</v>
      </c>
      <c r="I16" s="178">
        <v>5</v>
      </c>
      <c r="J16" s="182">
        <v>250.2</v>
      </c>
      <c r="K16" s="9"/>
      <c r="L16" s="183">
        <f t="shared" si="6"/>
        <v>1408.626</v>
      </c>
      <c r="M16" s="183">
        <f t="shared" si="7"/>
        <v>0</v>
      </c>
      <c r="N16" s="184">
        <f t="shared" si="8"/>
        <v>0</v>
      </c>
      <c r="O16" s="183">
        <f t="shared" si="9"/>
        <v>0</v>
      </c>
    </row>
    <row r="17" spans="1:15" s="21" customFormat="1" ht="13.95" customHeight="1">
      <c r="A17" s="176">
        <f>MAX($A$12:A16)+1</f>
        <v>6</v>
      </c>
      <c r="B17" s="177"/>
      <c r="C17" s="178" t="s">
        <v>207</v>
      </c>
      <c r="D17" s="179" t="s">
        <v>443</v>
      </c>
      <c r="E17" s="177" t="s">
        <v>357</v>
      </c>
      <c r="F17" s="177" t="s">
        <v>437</v>
      </c>
      <c r="G17" s="178" t="s">
        <v>81</v>
      </c>
      <c r="H17" s="181">
        <v>10.71</v>
      </c>
      <c r="I17" s="178">
        <v>2.5</v>
      </c>
      <c r="J17" s="182">
        <v>125.1</v>
      </c>
      <c r="K17" s="9"/>
      <c r="L17" s="183">
        <f t="shared" si="6"/>
        <v>1339.8210000000001</v>
      </c>
      <c r="M17" s="183">
        <f t="shared" si="7"/>
        <v>0</v>
      </c>
      <c r="N17" s="184">
        <f t="shared" si="8"/>
        <v>0</v>
      </c>
      <c r="O17" s="183">
        <f t="shared" si="9"/>
        <v>0</v>
      </c>
    </row>
    <row r="18" spans="1:15" s="21" customFormat="1">
      <c r="A18" s="176">
        <f>MAX($A$12:A17)+1</f>
        <v>7</v>
      </c>
      <c r="B18" s="177"/>
      <c r="C18" s="178" t="s">
        <v>207</v>
      </c>
      <c r="D18" s="179" t="s">
        <v>444</v>
      </c>
      <c r="E18" s="177" t="s">
        <v>357</v>
      </c>
      <c r="F18" s="177" t="s">
        <v>437</v>
      </c>
      <c r="G18" s="178" t="s">
        <v>81</v>
      </c>
      <c r="H18" s="181">
        <v>10.16</v>
      </c>
      <c r="I18" s="178">
        <v>2.5</v>
      </c>
      <c r="J18" s="182">
        <v>125.1</v>
      </c>
      <c r="K18" s="9"/>
      <c r="L18" s="183">
        <f t="shared" si="6"/>
        <v>1271.0159999999998</v>
      </c>
      <c r="M18" s="183">
        <f t="shared" si="7"/>
        <v>0</v>
      </c>
      <c r="N18" s="184">
        <f t="shared" si="8"/>
        <v>0</v>
      </c>
      <c r="O18" s="183">
        <f t="shared" si="9"/>
        <v>0</v>
      </c>
    </row>
    <row r="19" spans="1:15" s="21" customFormat="1">
      <c r="A19" s="176">
        <f>MAX($A$12:A18)+1</f>
        <v>8</v>
      </c>
      <c r="B19" s="177"/>
      <c r="C19" s="178" t="s">
        <v>207</v>
      </c>
      <c r="D19" s="179" t="s">
        <v>445</v>
      </c>
      <c r="E19" s="177" t="s">
        <v>463</v>
      </c>
      <c r="F19" s="177" t="s">
        <v>199</v>
      </c>
      <c r="G19" s="178" t="s">
        <v>92</v>
      </c>
      <c r="H19" s="181">
        <v>25.14</v>
      </c>
      <c r="I19" s="178">
        <v>5</v>
      </c>
      <c r="J19" s="182">
        <v>250.2</v>
      </c>
      <c r="K19" s="9"/>
      <c r="L19" s="183">
        <f t="shared" si="6"/>
        <v>6290.0280000000002</v>
      </c>
      <c r="M19" s="183">
        <f t="shared" si="7"/>
        <v>0</v>
      </c>
      <c r="N19" s="184">
        <f t="shared" si="8"/>
        <v>0</v>
      </c>
      <c r="O19" s="183">
        <f t="shared" si="9"/>
        <v>0</v>
      </c>
    </row>
    <row r="20" spans="1:15" s="21" customFormat="1">
      <c r="A20" s="176">
        <f>MAX($A$12:A19)+1</f>
        <v>9</v>
      </c>
      <c r="B20" s="177"/>
      <c r="C20" s="178" t="s">
        <v>207</v>
      </c>
      <c r="D20" s="179" t="s">
        <v>446</v>
      </c>
      <c r="E20" s="177" t="s">
        <v>464</v>
      </c>
      <c r="F20" s="177" t="s">
        <v>201</v>
      </c>
      <c r="G20" s="178" t="s">
        <v>87</v>
      </c>
      <c r="H20" s="181">
        <v>3.23</v>
      </c>
      <c r="I20" s="178">
        <v>5</v>
      </c>
      <c r="J20" s="182">
        <v>250.2</v>
      </c>
      <c r="K20" s="9"/>
      <c r="L20" s="183">
        <f t="shared" si="6"/>
        <v>808.14599999999996</v>
      </c>
      <c r="M20" s="183">
        <f t="shared" si="7"/>
        <v>0</v>
      </c>
      <c r="N20" s="184">
        <f t="shared" si="8"/>
        <v>0</v>
      </c>
      <c r="O20" s="183">
        <f t="shared" si="9"/>
        <v>0</v>
      </c>
    </row>
    <row r="21" spans="1:15" s="21" customFormat="1">
      <c r="A21" s="176">
        <f>MAX($A$12:A20)+1</f>
        <v>10</v>
      </c>
      <c r="B21" s="177"/>
      <c r="C21" s="178" t="s">
        <v>207</v>
      </c>
      <c r="D21" s="179" t="s">
        <v>447</v>
      </c>
      <c r="E21" s="177" t="s">
        <v>79</v>
      </c>
      <c r="F21" s="177" t="s">
        <v>437</v>
      </c>
      <c r="G21" s="178" t="s">
        <v>78</v>
      </c>
      <c r="H21" s="181">
        <v>26.79</v>
      </c>
      <c r="I21" s="178">
        <v>2.5</v>
      </c>
      <c r="J21" s="182">
        <v>125.1</v>
      </c>
      <c r="K21" s="9"/>
      <c r="L21" s="183">
        <f t="shared" si="6"/>
        <v>3351.4289999999996</v>
      </c>
      <c r="M21" s="183">
        <f t="shared" si="7"/>
        <v>0</v>
      </c>
      <c r="N21" s="184">
        <f t="shared" si="8"/>
        <v>0</v>
      </c>
      <c r="O21" s="183">
        <f t="shared" si="9"/>
        <v>0</v>
      </c>
    </row>
    <row r="22" spans="1:15" s="21" customFormat="1">
      <c r="A22" s="176">
        <f>MAX($A$12:A21)+1</f>
        <v>11</v>
      </c>
      <c r="B22" s="177"/>
      <c r="C22" s="178" t="s">
        <v>207</v>
      </c>
      <c r="D22" s="179" t="s">
        <v>448</v>
      </c>
      <c r="E22" s="177" t="s">
        <v>79</v>
      </c>
      <c r="F22" s="177" t="s">
        <v>437</v>
      </c>
      <c r="G22" s="178" t="s">
        <v>78</v>
      </c>
      <c r="H22" s="181">
        <v>27.95</v>
      </c>
      <c r="I22" s="178">
        <v>2.5</v>
      </c>
      <c r="J22" s="182">
        <v>125.1</v>
      </c>
      <c r="K22" s="9"/>
      <c r="L22" s="183">
        <f t="shared" si="6"/>
        <v>3496.5449999999996</v>
      </c>
      <c r="M22" s="183">
        <f t="shared" si="7"/>
        <v>0</v>
      </c>
      <c r="N22" s="184">
        <f t="shared" si="8"/>
        <v>0</v>
      </c>
      <c r="O22" s="183">
        <f t="shared" si="9"/>
        <v>0</v>
      </c>
    </row>
    <row r="23" spans="1:15" s="21" customFormat="1">
      <c r="A23" s="176">
        <f>MAX($A$12:A22)+1</f>
        <v>12</v>
      </c>
      <c r="B23" s="177"/>
      <c r="C23" s="178" t="s">
        <v>207</v>
      </c>
      <c r="D23" s="179" t="s">
        <v>449</v>
      </c>
      <c r="E23" s="177" t="s">
        <v>465</v>
      </c>
      <c r="F23" s="177" t="s">
        <v>437</v>
      </c>
      <c r="G23" s="178" t="s">
        <v>44</v>
      </c>
      <c r="H23" s="181">
        <v>14.13</v>
      </c>
      <c r="I23" s="178">
        <v>0.02</v>
      </c>
      <c r="J23" s="182">
        <v>1</v>
      </c>
      <c r="K23" s="9"/>
      <c r="L23" s="183">
        <f t="shared" si="6"/>
        <v>14.13</v>
      </c>
      <c r="M23" s="183">
        <f t="shared" si="7"/>
        <v>0</v>
      </c>
      <c r="N23" s="184">
        <f t="shared" si="8"/>
        <v>0</v>
      </c>
      <c r="O23" s="183">
        <f t="shared" si="9"/>
        <v>0</v>
      </c>
    </row>
    <row r="24" spans="1:15" s="21" customFormat="1">
      <c r="A24" s="176">
        <f>MAX($A$12:A23)+1</f>
        <v>13</v>
      </c>
      <c r="B24" s="177"/>
      <c r="C24" s="178" t="s">
        <v>207</v>
      </c>
      <c r="D24" s="179" t="s">
        <v>450</v>
      </c>
      <c r="E24" s="177" t="s">
        <v>466</v>
      </c>
      <c r="F24" s="177" t="s">
        <v>437</v>
      </c>
      <c r="G24" s="178" t="s">
        <v>78</v>
      </c>
      <c r="H24" s="181">
        <v>39.090000000000003</v>
      </c>
      <c r="I24" s="178">
        <v>2.5</v>
      </c>
      <c r="J24" s="182">
        <v>125.1</v>
      </c>
      <c r="K24" s="9"/>
      <c r="L24" s="183">
        <f t="shared" si="6"/>
        <v>4890.1590000000006</v>
      </c>
      <c r="M24" s="183">
        <f t="shared" si="7"/>
        <v>0</v>
      </c>
      <c r="N24" s="184">
        <f t="shared" si="8"/>
        <v>0</v>
      </c>
      <c r="O24" s="183">
        <f t="shared" si="9"/>
        <v>0</v>
      </c>
    </row>
    <row r="25" spans="1:15" s="21" customFormat="1">
      <c r="A25" s="176">
        <f>MAX($A$12:A24)+1</f>
        <v>14</v>
      </c>
      <c r="B25" s="177"/>
      <c r="C25" s="178" t="s">
        <v>207</v>
      </c>
      <c r="D25" s="179" t="s">
        <v>451</v>
      </c>
      <c r="E25" s="177" t="s">
        <v>79</v>
      </c>
      <c r="F25" s="177" t="s">
        <v>437</v>
      </c>
      <c r="G25" s="178" t="s">
        <v>78</v>
      </c>
      <c r="H25" s="181">
        <v>39.36</v>
      </c>
      <c r="I25" s="178">
        <v>2.5</v>
      </c>
      <c r="J25" s="182">
        <v>125.1</v>
      </c>
      <c r="K25" s="9"/>
      <c r="L25" s="183">
        <f t="shared" si="6"/>
        <v>4923.9359999999997</v>
      </c>
      <c r="M25" s="183">
        <f t="shared" si="7"/>
        <v>0</v>
      </c>
      <c r="N25" s="184">
        <f t="shared" si="8"/>
        <v>0</v>
      </c>
      <c r="O25" s="183">
        <f t="shared" si="9"/>
        <v>0</v>
      </c>
    </row>
    <row r="26" spans="1:15" s="21" customFormat="1">
      <c r="A26" s="176">
        <f>MAX($A$12:A25)+1</f>
        <v>15</v>
      </c>
      <c r="B26" s="177"/>
      <c r="C26" s="178" t="s">
        <v>207</v>
      </c>
      <c r="D26" s="179" t="s">
        <v>452</v>
      </c>
      <c r="E26" s="177" t="s">
        <v>467</v>
      </c>
      <c r="F26" s="177" t="s">
        <v>437</v>
      </c>
      <c r="G26" s="178" t="s">
        <v>78</v>
      </c>
      <c r="H26" s="181">
        <v>39.28</v>
      </c>
      <c r="I26" s="178">
        <v>2.5</v>
      </c>
      <c r="J26" s="182">
        <v>125.1</v>
      </c>
      <c r="K26" s="9"/>
      <c r="L26" s="183">
        <f t="shared" si="6"/>
        <v>4913.9279999999999</v>
      </c>
      <c r="M26" s="183">
        <f t="shared" si="7"/>
        <v>0</v>
      </c>
      <c r="N26" s="184">
        <f t="shared" si="8"/>
        <v>0</v>
      </c>
      <c r="O26" s="183">
        <f t="shared" si="9"/>
        <v>0</v>
      </c>
    </row>
    <row r="27" spans="1:15" s="21" customFormat="1">
      <c r="A27" s="176">
        <f>MAX($A$12:A26)+1</f>
        <v>16</v>
      </c>
      <c r="B27" s="177"/>
      <c r="C27" s="178" t="s">
        <v>207</v>
      </c>
      <c r="D27" s="179" t="s">
        <v>453</v>
      </c>
      <c r="E27" s="177" t="s">
        <v>378</v>
      </c>
      <c r="F27" s="177" t="s">
        <v>201</v>
      </c>
      <c r="G27" s="178" t="s">
        <v>87</v>
      </c>
      <c r="H27" s="181">
        <v>6.85</v>
      </c>
      <c r="I27" s="178">
        <v>5</v>
      </c>
      <c r="J27" s="182">
        <v>250.2</v>
      </c>
      <c r="K27" s="9"/>
      <c r="L27" s="183">
        <f t="shared" si="6"/>
        <v>1713.87</v>
      </c>
      <c r="M27" s="183">
        <f t="shared" si="7"/>
        <v>0</v>
      </c>
      <c r="N27" s="184">
        <f t="shared" si="8"/>
        <v>0</v>
      </c>
      <c r="O27" s="183">
        <f t="shared" si="9"/>
        <v>0</v>
      </c>
    </row>
    <row r="28" spans="1:15" s="21" customFormat="1">
      <c r="A28" s="176">
        <f>MAX($A$12:A27)+1</f>
        <v>17</v>
      </c>
      <c r="B28" s="177"/>
      <c r="C28" s="178" t="s">
        <v>207</v>
      </c>
      <c r="D28" s="179" t="s">
        <v>454</v>
      </c>
      <c r="E28" s="177" t="s">
        <v>468</v>
      </c>
      <c r="F28" s="177" t="s">
        <v>201</v>
      </c>
      <c r="G28" s="178" t="s">
        <v>87</v>
      </c>
      <c r="H28" s="181">
        <v>8.84</v>
      </c>
      <c r="I28" s="178">
        <v>5</v>
      </c>
      <c r="J28" s="182">
        <v>250.2</v>
      </c>
      <c r="K28" s="9"/>
      <c r="L28" s="183">
        <f t="shared" si="6"/>
        <v>2211.768</v>
      </c>
      <c r="M28" s="183">
        <f t="shared" si="7"/>
        <v>0</v>
      </c>
      <c r="N28" s="184">
        <f t="shared" si="8"/>
        <v>0</v>
      </c>
      <c r="O28" s="183">
        <f t="shared" si="9"/>
        <v>0</v>
      </c>
    </row>
    <row r="29" spans="1:15" s="21" customFormat="1">
      <c r="A29" s="176">
        <f>MAX($A$12:A28)+1</f>
        <v>18</v>
      </c>
      <c r="B29" s="177"/>
      <c r="C29" s="178" t="s">
        <v>207</v>
      </c>
      <c r="D29" s="179" t="s">
        <v>455</v>
      </c>
      <c r="E29" s="177" t="s">
        <v>469</v>
      </c>
      <c r="F29" s="177" t="s">
        <v>437</v>
      </c>
      <c r="G29" s="178" t="s">
        <v>44</v>
      </c>
      <c r="H29" s="181">
        <v>9.01</v>
      </c>
      <c r="I29" s="178">
        <v>0.02</v>
      </c>
      <c r="J29" s="182">
        <v>1</v>
      </c>
      <c r="K29" s="9"/>
      <c r="L29" s="183">
        <f t="shared" si="6"/>
        <v>9.01</v>
      </c>
      <c r="M29" s="183">
        <f t="shared" si="7"/>
        <v>0</v>
      </c>
      <c r="N29" s="184">
        <f t="shared" si="8"/>
        <v>0</v>
      </c>
      <c r="O29" s="183">
        <f t="shared" si="9"/>
        <v>0</v>
      </c>
    </row>
    <row r="30" spans="1:15" s="21" customFormat="1">
      <c r="A30" s="176">
        <f>MAX($A$12:A29)+1</f>
        <v>19</v>
      </c>
      <c r="B30" s="177"/>
      <c r="C30" s="178" t="s">
        <v>207</v>
      </c>
      <c r="D30" s="179" t="s">
        <v>456</v>
      </c>
      <c r="E30" s="177" t="s">
        <v>357</v>
      </c>
      <c r="F30" s="177" t="s">
        <v>437</v>
      </c>
      <c r="G30" s="178" t="s">
        <v>81</v>
      </c>
      <c r="H30" s="181">
        <v>23.5</v>
      </c>
      <c r="I30" s="178">
        <v>2.5</v>
      </c>
      <c r="J30" s="182">
        <v>125.1</v>
      </c>
      <c r="K30" s="9"/>
      <c r="L30" s="183">
        <f t="shared" si="6"/>
        <v>2939.85</v>
      </c>
      <c r="M30" s="183">
        <f t="shared" si="7"/>
        <v>0</v>
      </c>
      <c r="N30" s="184">
        <f t="shared" si="8"/>
        <v>0</v>
      </c>
      <c r="O30" s="183">
        <f t="shared" si="9"/>
        <v>0</v>
      </c>
    </row>
    <row r="31" spans="1:15" s="21" customFormat="1">
      <c r="A31" s="176">
        <f>MAX($A$12:A30)+1</f>
        <v>20</v>
      </c>
      <c r="B31" s="177"/>
      <c r="C31" s="178" t="s">
        <v>207</v>
      </c>
      <c r="D31" s="179" t="s">
        <v>457</v>
      </c>
      <c r="E31" s="177" t="s">
        <v>470</v>
      </c>
      <c r="F31" s="177" t="s">
        <v>199</v>
      </c>
      <c r="G31" s="178" t="s">
        <v>44</v>
      </c>
      <c r="H31" s="181">
        <v>24.7</v>
      </c>
      <c r="I31" s="178">
        <v>2.5</v>
      </c>
      <c r="J31" s="182">
        <v>125.1</v>
      </c>
      <c r="K31" s="9"/>
      <c r="L31" s="183">
        <f t="shared" si="6"/>
        <v>3089.97</v>
      </c>
      <c r="M31" s="183">
        <f t="shared" si="7"/>
        <v>0</v>
      </c>
      <c r="N31" s="184">
        <f t="shared" si="8"/>
        <v>0</v>
      </c>
      <c r="O31" s="183">
        <f t="shared" si="9"/>
        <v>0</v>
      </c>
    </row>
    <row r="32" spans="1:15" s="21" customFormat="1">
      <c r="A32" s="176">
        <f>MAX($A$12:A31)+1</f>
        <v>21</v>
      </c>
      <c r="B32" s="177"/>
      <c r="C32" s="178" t="s">
        <v>207</v>
      </c>
      <c r="D32" s="179" t="s">
        <v>458</v>
      </c>
      <c r="E32" s="177" t="s">
        <v>357</v>
      </c>
      <c r="F32" s="177" t="s">
        <v>437</v>
      </c>
      <c r="G32" s="178" t="s">
        <v>81</v>
      </c>
      <c r="H32" s="181">
        <v>23.5</v>
      </c>
      <c r="I32" s="178">
        <v>2.5</v>
      </c>
      <c r="J32" s="182">
        <v>125.1</v>
      </c>
      <c r="K32" s="9"/>
      <c r="L32" s="183">
        <f t="shared" si="6"/>
        <v>2939.85</v>
      </c>
      <c r="M32" s="183">
        <f t="shared" si="7"/>
        <v>0</v>
      </c>
      <c r="N32" s="184">
        <f t="shared" si="8"/>
        <v>0</v>
      </c>
      <c r="O32" s="183">
        <f t="shared" si="9"/>
        <v>0</v>
      </c>
    </row>
    <row r="33" spans="1:15" s="21" customFormat="1">
      <c r="A33" s="176">
        <f>MAX($A$12:A32)+1</f>
        <v>22</v>
      </c>
      <c r="B33" s="177"/>
      <c r="C33" s="178" t="s">
        <v>207</v>
      </c>
      <c r="D33" s="179" t="s">
        <v>455</v>
      </c>
      <c r="E33" s="177" t="s">
        <v>471</v>
      </c>
      <c r="F33" s="177" t="s">
        <v>437</v>
      </c>
      <c r="G33" s="178" t="s">
        <v>45</v>
      </c>
      <c r="H33" s="181">
        <v>8.4600000000000009</v>
      </c>
      <c r="I33" s="178">
        <v>0.02</v>
      </c>
      <c r="J33" s="182">
        <v>1</v>
      </c>
      <c r="K33" s="9"/>
      <c r="L33" s="183">
        <f t="shared" si="6"/>
        <v>8.4600000000000009</v>
      </c>
      <c r="M33" s="183">
        <f t="shared" si="7"/>
        <v>0</v>
      </c>
      <c r="N33" s="184">
        <f t="shared" si="8"/>
        <v>0</v>
      </c>
      <c r="O33" s="183">
        <f t="shared" si="9"/>
        <v>0</v>
      </c>
    </row>
    <row r="34" spans="1:15" s="21" customFormat="1">
      <c r="A34" s="176">
        <f>MAX($A$12:A33)+1</f>
        <v>23</v>
      </c>
      <c r="B34" s="177"/>
      <c r="C34" s="178" t="s">
        <v>207</v>
      </c>
      <c r="D34" s="179" t="s">
        <v>459</v>
      </c>
      <c r="E34" s="177" t="s">
        <v>472</v>
      </c>
      <c r="F34" s="177" t="s">
        <v>437</v>
      </c>
      <c r="G34" s="178" t="s">
        <v>76</v>
      </c>
      <c r="H34" s="181">
        <v>5.5</v>
      </c>
      <c r="I34" s="312"/>
      <c r="J34" s="312"/>
      <c r="K34" s="312"/>
      <c r="L34" s="313"/>
      <c r="M34" s="313"/>
      <c r="N34" s="313"/>
      <c r="O34" s="313"/>
    </row>
    <row r="35" spans="1:15" s="21" customFormat="1">
      <c r="A35" s="176">
        <f>MAX($A$12:A34)+1</f>
        <v>24</v>
      </c>
      <c r="B35" s="177"/>
      <c r="C35" s="178" t="s">
        <v>207</v>
      </c>
      <c r="D35" s="179" t="s">
        <v>460</v>
      </c>
      <c r="E35" s="177" t="s">
        <v>473</v>
      </c>
      <c r="F35" s="177" t="s">
        <v>437</v>
      </c>
      <c r="G35" s="178" t="s">
        <v>45</v>
      </c>
      <c r="H35" s="181">
        <v>4.1500000000000004</v>
      </c>
      <c r="I35" s="178">
        <v>0.02</v>
      </c>
      <c r="J35" s="182">
        <v>1</v>
      </c>
      <c r="K35" s="9"/>
      <c r="L35" s="183">
        <f t="shared" si="6"/>
        <v>4.1500000000000004</v>
      </c>
      <c r="M35" s="183">
        <f t="shared" si="7"/>
        <v>0</v>
      </c>
      <c r="N35" s="184">
        <f t="shared" si="8"/>
        <v>0</v>
      </c>
      <c r="O35" s="183">
        <f t="shared" si="9"/>
        <v>0</v>
      </c>
    </row>
    <row r="36" spans="1:15" s="21" customFormat="1">
      <c r="A36" s="176">
        <f>MAX($A$12:A35)+1</f>
        <v>25</v>
      </c>
      <c r="B36" s="177"/>
      <c r="C36" s="178" t="s">
        <v>324</v>
      </c>
      <c r="D36" s="179" t="s">
        <v>474</v>
      </c>
      <c r="E36" s="177" t="s">
        <v>496</v>
      </c>
      <c r="F36" s="177" t="s">
        <v>437</v>
      </c>
      <c r="G36" s="178" t="s">
        <v>81</v>
      </c>
      <c r="H36" s="181">
        <v>96.19</v>
      </c>
      <c r="I36" s="178">
        <v>2.5</v>
      </c>
      <c r="J36" s="182">
        <v>125.1</v>
      </c>
      <c r="K36" s="9"/>
      <c r="L36" s="183">
        <f t="shared" si="6"/>
        <v>12033.368999999999</v>
      </c>
      <c r="M36" s="183">
        <f t="shared" si="7"/>
        <v>0</v>
      </c>
      <c r="N36" s="184">
        <f t="shared" si="8"/>
        <v>0</v>
      </c>
      <c r="O36" s="183">
        <f t="shared" si="9"/>
        <v>0</v>
      </c>
    </row>
    <row r="37" spans="1:15" s="21" customFormat="1">
      <c r="A37" s="176">
        <f>MAX($A$12:A36)+1</f>
        <v>26</v>
      </c>
      <c r="B37" s="177"/>
      <c r="C37" s="178" t="s">
        <v>324</v>
      </c>
      <c r="D37" s="179" t="s">
        <v>475</v>
      </c>
      <c r="E37" s="177" t="s">
        <v>79</v>
      </c>
      <c r="F37" s="177" t="s">
        <v>437</v>
      </c>
      <c r="G37" s="178" t="s">
        <v>78</v>
      </c>
      <c r="H37" s="181">
        <v>22.03</v>
      </c>
      <c r="I37" s="178">
        <v>2.5</v>
      </c>
      <c r="J37" s="182">
        <v>125.1</v>
      </c>
      <c r="K37" s="9"/>
      <c r="L37" s="183">
        <f t="shared" si="6"/>
        <v>2755.953</v>
      </c>
      <c r="M37" s="183">
        <f t="shared" si="7"/>
        <v>0</v>
      </c>
      <c r="N37" s="184">
        <f t="shared" si="8"/>
        <v>0</v>
      </c>
      <c r="O37" s="183">
        <f t="shared" si="9"/>
        <v>0</v>
      </c>
    </row>
    <row r="38" spans="1:15" s="21" customFormat="1">
      <c r="A38" s="176">
        <f>MAX($A$12:A37)+1</f>
        <v>27</v>
      </c>
      <c r="B38" s="177"/>
      <c r="C38" s="178" t="s">
        <v>324</v>
      </c>
      <c r="D38" s="179" t="s">
        <v>476</v>
      </c>
      <c r="E38" s="177" t="s">
        <v>497</v>
      </c>
      <c r="F38" s="177" t="s">
        <v>437</v>
      </c>
      <c r="G38" s="178" t="s">
        <v>78</v>
      </c>
      <c r="H38" s="181">
        <v>34.200000000000003</v>
      </c>
      <c r="I38" s="178">
        <v>2.5</v>
      </c>
      <c r="J38" s="182">
        <v>125.1</v>
      </c>
      <c r="K38" s="9"/>
      <c r="L38" s="183">
        <f t="shared" si="6"/>
        <v>4278.42</v>
      </c>
      <c r="M38" s="183">
        <f t="shared" si="7"/>
        <v>0</v>
      </c>
      <c r="N38" s="184">
        <f t="shared" si="8"/>
        <v>0</v>
      </c>
      <c r="O38" s="183">
        <f t="shared" si="9"/>
        <v>0</v>
      </c>
    </row>
    <row r="39" spans="1:15" s="21" customFormat="1">
      <c r="A39" s="176">
        <f>MAX($A$12:A38)+1</f>
        <v>28</v>
      </c>
      <c r="B39" s="177"/>
      <c r="C39" s="178" t="s">
        <v>324</v>
      </c>
      <c r="D39" s="179" t="s">
        <v>477</v>
      </c>
      <c r="E39" s="177" t="s">
        <v>498</v>
      </c>
      <c r="F39" s="177" t="s">
        <v>437</v>
      </c>
      <c r="G39" s="178" t="s">
        <v>78</v>
      </c>
      <c r="H39" s="181">
        <v>22.5</v>
      </c>
      <c r="I39" s="178">
        <v>2.5</v>
      </c>
      <c r="J39" s="182">
        <v>125.1</v>
      </c>
      <c r="K39" s="9"/>
      <c r="L39" s="183">
        <f t="shared" si="6"/>
        <v>2814.75</v>
      </c>
      <c r="M39" s="183">
        <f t="shared" si="7"/>
        <v>0</v>
      </c>
      <c r="N39" s="184">
        <f t="shared" si="8"/>
        <v>0</v>
      </c>
      <c r="O39" s="183">
        <f t="shared" si="9"/>
        <v>0</v>
      </c>
    </row>
    <row r="40" spans="1:15" s="21" customFormat="1">
      <c r="A40" s="176">
        <f>MAX($A$12:A39)+1</f>
        <v>29</v>
      </c>
      <c r="B40" s="177"/>
      <c r="C40" s="178" t="s">
        <v>324</v>
      </c>
      <c r="D40" s="179" t="s">
        <v>478</v>
      </c>
      <c r="E40" s="177" t="s">
        <v>79</v>
      </c>
      <c r="F40" s="177" t="s">
        <v>437</v>
      </c>
      <c r="G40" s="178" t="s">
        <v>78</v>
      </c>
      <c r="H40" s="181">
        <v>22.45</v>
      </c>
      <c r="I40" s="178">
        <v>2.5</v>
      </c>
      <c r="J40" s="182">
        <v>125.1</v>
      </c>
      <c r="K40" s="9"/>
      <c r="L40" s="183">
        <f t="shared" si="6"/>
        <v>2808.4949999999999</v>
      </c>
      <c r="M40" s="183">
        <f t="shared" si="7"/>
        <v>0</v>
      </c>
      <c r="N40" s="184">
        <f t="shared" si="8"/>
        <v>0</v>
      </c>
      <c r="O40" s="183">
        <f t="shared" si="9"/>
        <v>0</v>
      </c>
    </row>
    <row r="41" spans="1:15" s="21" customFormat="1">
      <c r="A41" s="176">
        <f>MAX($A$12:A40)+1</f>
        <v>30</v>
      </c>
      <c r="B41" s="177"/>
      <c r="C41" s="178" t="s">
        <v>324</v>
      </c>
      <c r="D41" s="179" t="s">
        <v>479</v>
      </c>
      <c r="E41" s="177" t="s">
        <v>79</v>
      </c>
      <c r="F41" s="177" t="s">
        <v>437</v>
      </c>
      <c r="G41" s="178" t="s">
        <v>78</v>
      </c>
      <c r="H41" s="181">
        <v>22.45</v>
      </c>
      <c r="I41" s="178">
        <v>2.5</v>
      </c>
      <c r="J41" s="182">
        <v>125.1</v>
      </c>
      <c r="K41" s="9"/>
      <c r="L41" s="183">
        <f t="shared" si="6"/>
        <v>2808.4949999999999</v>
      </c>
      <c r="M41" s="183">
        <f t="shared" si="7"/>
        <v>0</v>
      </c>
      <c r="N41" s="184">
        <f t="shared" si="8"/>
        <v>0</v>
      </c>
      <c r="O41" s="183">
        <f t="shared" si="9"/>
        <v>0</v>
      </c>
    </row>
    <row r="42" spans="1:15" s="21" customFormat="1">
      <c r="A42" s="176">
        <f>MAX($A$12:A41)+1</f>
        <v>31</v>
      </c>
      <c r="B42" s="177"/>
      <c r="C42" s="178" t="s">
        <v>324</v>
      </c>
      <c r="D42" s="179" t="s">
        <v>480</v>
      </c>
      <c r="E42" s="177" t="s">
        <v>423</v>
      </c>
      <c r="F42" s="177" t="s">
        <v>437</v>
      </c>
      <c r="G42" s="178" t="s">
        <v>80</v>
      </c>
      <c r="H42" s="181">
        <v>22.5</v>
      </c>
      <c r="I42" s="178">
        <v>2.5</v>
      </c>
      <c r="J42" s="182">
        <v>125.1</v>
      </c>
      <c r="K42" s="9"/>
      <c r="L42" s="183">
        <f t="shared" si="6"/>
        <v>2814.75</v>
      </c>
      <c r="M42" s="183">
        <f t="shared" si="7"/>
        <v>0</v>
      </c>
      <c r="N42" s="184">
        <f t="shared" si="8"/>
        <v>0</v>
      </c>
      <c r="O42" s="183">
        <f t="shared" si="9"/>
        <v>0</v>
      </c>
    </row>
    <row r="43" spans="1:15" s="21" customFormat="1">
      <c r="A43" s="176">
        <f>MAX($A$12:A42)+1</f>
        <v>32</v>
      </c>
      <c r="B43" s="177"/>
      <c r="C43" s="178" t="s">
        <v>324</v>
      </c>
      <c r="D43" s="179" t="s">
        <v>481</v>
      </c>
      <c r="E43" s="177" t="s">
        <v>210</v>
      </c>
      <c r="F43" s="177" t="s">
        <v>437</v>
      </c>
      <c r="G43" s="178" t="s">
        <v>44</v>
      </c>
      <c r="H43" s="181">
        <v>10.76</v>
      </c>
      <c r="I43" s="178">
        <v>0.02</v>
      </c>
      <c r="J43" s="182">
        <v>1</v>
      </c>
      <c r="K43" s="9"/>
      <c r="L43" s="183">
        <f t="shared" si="6"/>
        <v>10.76</v>
      </c>
      <c r="M43" s="183">
        <f t="shared" si="7"/>
        <v>0</v>
      </c>
      <c r="N43" s="184">
        <f t="shared" si="8"/>
        <v>0</v>
      </c>
      <c r="O43" s="183">
        <f t="shared" si="9"/>
        <v>0</v>
      </c>
    </row>
    <row r="44" spans="1:15" s="21" customFormat="1">
      <c r="A44" s="176">
        <f>MAX($A$12:A43)+1</f>
        <v>33</v>
      </c>
      <c r="B44" s="177"/>
      <c r="C44" s="178" t="s">
        <v>324</v>
      </c>
      <c r="D44" s="179" t="s">
        <v>482</v>
      </c>
      <c r="E44" s="177" t="s">
        <v>378</v>
      </c>
      <c r="F44" s="177" t="s">
        <v>201</v>
      </c>
      <c r="G44" s="178" t="s">
        <v>87</v>
      </c>
      <c r="H44" s="181">
        <v>4.76</v>
      </c>
      <c r="I44" s="178">
        <v>5</v>
      </c>
      <c r="J44" s="182">
        <v>250.2</v>
      </c>
      <c r="K44" s="9"/>
      <c r="L44" s="183">
        <f t="shared" si="6"/>
        <v>1190.952</v>
      </c>
      <c r="M44" s="183">
        <f t="shared" si="7"/>
        <v>0</v>
      </c>
      <c r="N44" s="184">
        <f t="shared" si="8"/>
        <v>0</v>
      </c>
      <c r="O44" s="183">
        <f t="shared" si="9"/>
        <v>0</v>
      </c>
    </row>
    <row r="45" spans="1:15" s="21" customFormat="1">
      <c r="A45" s="176">
        <f>MAX($A$12:A44)+1</f>
        <v>34</v>
      </c>
      <c r="B45" s="177"/>
      <c r="C45" s="178" t="s">
        <v>324</v>
      </c>
      <c r="D45" s="179" t="s">
        <v>483</v>
      </c>
      <c r="E45" s="177" t="s">
        <v>350</v>
      </c>
      <c r="F45" s="177" t="s">
        <v>201</v>
      </c>
      <c r="G45" s="178" t="s">
        <v>87</v>
      </c>
      <c r="H45" s="181">
        <v>6.89</v>
      </c>
      <c r="I45" s="178">
        <v>5</v>
      </c>
      <c r="J45" s="182">
        <v>250.2</v>
      </c>
      <c r="K45" s="9"/>
      <c r="L45" s="183">
        <f t="shared" si="6"/>
        <v>1723.8779999999999</v>
      </c>
      <c r="M45" s="183">
        <f t="shared" si="7"/>
        <v>0</v>
      </c>
      <c r="N45" s="184">
        <f t="shared" si="8"/>
        <v>0</v>
      </c>
      <c r="O45" s="183">
        <f t="shared" si="9"/>
        <v>0</v>
      </c>
    </row>
    <row r="46" spans="1:15" s="21" customFormat="1">
      <c r="A46" s="176">
        <f>MAX($A$12:A45)+1</f>
        <v>35</v>
      </c>
      <c r="B46" s="177"/>
      <c r="C46" s="178" t="s">
        <v>324</v>
      </c>
      <c r="D46" s="179" t="s">
        <v>484</v>
      </c>
      <c r="E46" s="177" t="s">
        <v>79</v>
      </c>
      <c r="F46" s="177" t="s">
        <v>437</v>
      </c>
      <c r="G46" s="178" t="s">
        <v>78</v>
      </c>
      <c r="H46" s="181">
        <v>10.73</v>
      </c>
      <c r="I46" s="178">
        <v>2.5</v>
      </c>
      <c r="J46" s="182">
        <v>125.1</v>
      </c>
      <c r="K46" s="9"/>
      <c r="L46" s="183">
        <f t="shared" si="6"/>
        <v>1342.3230000000001</v>
      </c>
      <c r="M46" s="183">
        <f t="shared" si="7"/>
        <v>0</v>
      </c>
      <c r="N46" s="184">
        <f t="shared" si="8"/>
        <v>0</v>
      </c>
      <c r="O46" s="183">
        <f t="shared" si="9"/>
        <v>0</v>
      </c>
    </row>
    <row r="47" spans="1:15" s="21" customFormat="1">
      <c r="A47" s="176">
        <f>MAX($A$12:A46)+1</f>
        <v>36</v>
      </c>
      <c r="B47" s="177"/>
      <c r="C47" s="178" t="s">
        <v>324</v>
      </c>
      <c r="D47" s="179" t="s">
        <v>485</v>
      </c>
      <c r="E47" s="177" t="s">
        <v>462</v>
      </c>
      <c r="F47" s="177" t="s">
        <v>437</v>
      </c>
      <c r="G47" s="178" t="s">
        <v>78</v>
      </c>
      <c r="H47" s="181">
        <v>22.52</v>
      </c>
      <c r="I47" s="178">
        <v>2.5</v>
      </c>
      <c r="J47" s="182">
        <v>125.1</v>
      </c>
      <c r="K47" s="9"/>
      <c r="L47" s="183">
        <f t="shared" si="6"/>
        <v>2817.252</v>
      </c>
      <c r="M47" s="183">
        <f t="shared" si="7"/>
        <v>0</v>
      </c>
      <c r="N47" s="184">
        <f t="shared" si="8"/>
        <v>0</v>
      </c>
      <c r="O47" s="183">
        <f t="shared" si="9"/>
        <v>0</v>
      </c>
    </row>
    <row r="48" spans="1:15" s="21" customFormat="1">
      <c r="A48" s="176">
        <f>MAX($A$12:A47)+1</f>
        <v>37</v>
      </c>
      <c r="B48" s="177"/>
      <c r="C48" s="178" t="s">
        <v>324</v>
      </c>
      <c r="D48" s="179" t="s">
        <v>486</v>
      </c>
      <c r="E48" s="177" t="s">
        <v>79</v>
      </c>
      <c r="F48" s="177" t="s">
        <v>437</v>
      </c>
      <c r="G48" s="178" t="s">
        <v>78</v>
      </c>
      <c r="H48" s="181">
        <v>22.49</v>
      </c>
      <c r="I48" s="178">
        <v>2.5</v>
      </c>
      <c r="J48" s="182">
        <v>125.1</v>
      </c>
      <c r="K48" s="9"/>
      <c r="L48" s="183">
        <f t="shared" si="6"/>
        <v>2813.4989999999998</v>
      </c>
      <c r="M48" s="183">
        <f t="shared" si="7"/>
        <v>0</v>
      </c>
      <c r="N48" s="184">
        <f t="shared" si="8"/>
        <v>0</v>
      </c>
      <c r="O48" s="183">
        <f t="shared" si="9"/>
        <v>0</v>
      </c>
    </row>
    <row r="49" spans="1:15" s="21" customFormat="1">
      <c r="A49" s="176">
        <f>MAX($A$12:A48)+1</f>
        <v>38</v>
      </c>
      <c r="B49" s="177"/>
      <c r="C49" s="178" t="s">
        <v>324</v>
      </c>
      <c r="D49" s="179" t="s">
        <v>487</v>
      </c>
      <c r="E49" s="177" t="s">
        <v>462</v>
      </c>
      <c r="F49" s="177" t="s">
        <v>437</v>
      </c>
      <c r="G49" s="178" t="s">
        <v>78</v>
      </c>
      <c r="H49" s="181">
        <v>22.61</v>
      </c>
      <c r="I49" s="178">
        <v>2.5</v>
      </c>
      <c r="J49" s="182">
        <v>125.1</v>
      </c>
      <c r="K49" s="9"/>
      <c r="L49" s="183">
        <f t="shared" si="6"/>
        <v>2828.511</v>
      </c>
      <c r="M49" s="183">
        <f t="shared" si="7"/>
        <v>0</v>
      </c>
      <c r="N49" s="184">
        <f t="shared" si="8"/>
        <v>0</v>
      </c>
      <c r="O49" s="183">
        <f t="shared" si="9"/>
        <v>0</v>
      </c>
    </row>
    <row r="50" spans="1:15" s="21" customFormat="1">
      <c r="A50" s="176">
        <f>MAX($A$12:A49)+1</f>
        <v>39</v>
      </c>
      <c r="B50" s="177"/>
      <c r="C50" s="178" t="s">
        <v>324</v>
      </c>
      <c r="D50" s="179" t="s">
        <v>488</v>
      </c>
      <c r="E50" s="177" t="s">
        <v>79</v>
      </c>
      <c r="F50" s="177" t="s">
        <v>437</v>
      </c>
      <c r="G50" s="178" t="s">
        <v>78</v>
      </c>
      <c r="H50" s="181">
        <v>22.49</v>
      </c>
      <c r="I50" s="178">
        <v>2.5</v>
      </c>
      <c r="J50" s="182">
        <v>125.1</v>
      </c>
      <c r="K50" s="9"/>
      <c r="L50" s="183">
        <f t="shared" si="6"/>
        <v>2813.4989999999998</v>
      </c>
      <c r="M50" s="183">
        <f t="shared" si="7"/>
        <v>0</v>
      </c>
      <c r="N50" s="184">
        <f t="shared" si="8"/>
        <v>0</v>
      </c>
      <c r="O50" s="183">
        <f t="shared" si="9"/>
        <v>0</v>
      </c>
    </row>
    <row r="51" spans="1:15" s="21" customFormat="1">
      <c r="A51" s="176">
        <f>MAX($A$12:A50)+1</f>
        <v>40</v>
      </c>
      <c r="B51" s="177"/>
      <c r="C51" s="178" t="s">
        <v>324</v>
      </c>
      <c r="D51" s="179" t="s">
        <v>489</v>
      </c>
      <c r="E51" s="177" t="s">
        <v>79</v>
      </c>
      <c r="F51" s="177" t="s">
        <v>437</v>
      </c>
      <c r="G51" s="178" t="s">
        <v>78</v>
      </c>
      <c r="H51" s="181">
        <v>34.200000000000003</v>
      </c>
      <c r="I51" s="178">
        <v>2.5</v>
      </c>
      <c r="J51" s="182">
        <v>125.1</v>
      </c>
      <c r="K51" s="9"/>
      <c r="L51" s="183">
        <f t="shared" si="6"/>
        <v>4278.42</v>
      </c>
      <c r="M51" s="183">
        <f t="shared" si="7"/>
        <v>0</v>
      </c>
      <c r="N51" s="184">
        <f t="shared" si="8"/>
        <v>0</v>
      </c>
      <c r="O51" s="183">
        <f t="shared" si="9"/>
        <v>0</v>
      </c>
    </row>
    <row r="52" spans="1:15" s="21" customFormat="1">
      <c r="A52" s="176">
        <f>MAX($A$12:A51)+1</f>
        <v>41</v>
      </c>
      <c r="B52" s="177"/>
      <c r="C52" s="178" t="s">
        <v>324</v>
      </c>
      <c r="D52" s="179" t="s">
        <v>490</v>
      </c>
      <c r="E52" s="177" t="s">
        <v>79</v>
      </c>
      <c r="F52" s="177" t="s">
        <v>437</v>
      </c>
      <c r="G52" s="178" t="s">
        <v>78</v>
      </c>
      <c r="H52" s="181">
        <v>14.34</v>
      </c>
      <c r="I52" s="178">
        <v>2.5</v>
      </c>
      <c r="J52" s="182">
        <v>125.1</v>
      </c>
      <c r="K52" s="9"/>
      <c r="L52" s="183">
        <f t="shared" si="6"/>
        <v>1793.934</v>
      </c>
      <c r="M52" s="183">
        <f t="shared" si="7"/>
        <v>0</v>
      </c>
      <c r="N52" s="184">
        <f t="shared" si="8"/>
        <v>0</v>
      </c>
      <c r="O52" s="183">
        <f t="shared" si="9"/>
        <v>0</v>
      </c>
    </row>
    <row r="53" spans="1:15" s="21" customFormat="1">
      <c r="A53" s="176">
        <f>MAX($A$12:A52)+1</f>
        <v>42</v>
      </c>
      <c r="B53" s="177"/>
      <c r="C53" s="178" t="s">
        <v>324</v>
      </c>
      <c r="D53" s="179" t="s">
        <v>491</v>
      </c>
      <c r="E53" s="177" t="s">
        <v>499</v>
      </c>
      <c r="F53" s="177" t="s">
        <v>270</v>
      </c>
      <c r="G53" s="178" t="s">
        <v>80</v>
      </c>
      <c r="H53" s="181">
        <v>78.87</v>
      </c>
      <c r="I53" s="178">
        <v>2.5</v>
      </c>
      <c r="J53" s="182">
        <v>125.1</v>
      </c>
      <c r="K53" s="9"/>
      <c r="L53" s="183">
        <f t="shared" si="6"/>
        <v>9866.6370000000006</v>
      </c>
      <c r="M53" s="183">
        <f t="shared" si="7"/>
        <v>0</v>
      </c>
      <c r="N53" s="184">
        <f t="shared" si="8"/>
        <v>0</v>
      </c>
      <c r="O53" s="183">
        <f t="shared" si="9"/>
        <v>0</v>
      </c>
    </row>
    <row r="54" spans="1:15" s="21" customFormat="1">
      <c r="A54" s="176">
        <f>MAX($A$12:A53)+1</f>
        <v>43</v>
      </c>
      <c r="B54" s="177"/>
      <c r="C54" s="178" t="s">
        <v>324</v>
      </c>
      <c r="D54" s="179" t="s">
        <v>492</v>
      </c>
      <c r="E54" s="177" t="s">
        <v>500</v>
      </c>
      <c r="F54" s="177" t="s">
        <v>270</v>
      </c>
      <c r="G54" s="178" t="s">
        <v>92</v>
      </c>
      <c r="H54" s="181">
        <v>26.71</v>
      </c>
      <c r="I54" s="178">
        <v>5</v>
      </c>
      <c r="J54" s="182">
        <v>250.2</v>
      </c>
      <c r="K54" s="9"/>
      <c r="L54" s="183">
        <f t="shared" si="6"/>
        <v>6682.8419999999996</v>
      </c>
      <c r="M54" s="183">
        <f t="shared" si="7"/>
        <v>0</v>
      </c>
      <c r="N54" s="184">
        <f t="shared" si="8"/>
        <v>0</v>
      </c>
      <c r="O54" s="183">
        <f t="shared" si="9"/>
        <v>0</v>
      </c>
    </row>
    <row r="55" spans="1:15" s="21" customFormat="1">
      <c r="A55" s="176">
        <f>MAX($A$12:A54)+1</f>
        <v>44</v>
      </c>
      <c r="B55" s="177"/>
      <c r="C55" s="178" t="s">
        <v>324</v>
      </c>
      <c r="D55" s="179" t="s">
        <v>493</v>
      </c>
      <c r="E55" s="177" t="s">
        <v>501</v>
      </c>
      <c r="F55" s="177" t="s">
        <v>437</v>
      </c>
      <c r="G55" s="178" t="s">
        <v>44</v>
      </c>
      <c r="H55" s="181">
        <v>26.63</v>
      </c>
      <c r="I55" s="178">
        <v>0.02</v>
      </c>
      <c r="J55" s="182">
        <v>1</v>
      </c>
      <c r="K55" s="9"/>
      <c r="L55" s="183">
        <f t="shared" si="6"/>
        <v>26.63</v>
      </c>
      <c r="M55" s="183">
        <f t="shared" si="7"/>
        <v>0</v>
      </c>
      <c r="N55" s="184">
        <f t="shared" si="8"/>
        <v>0</v>
      </c>
      <c r="O55" s="183">
        <f t="shared" si="9"/>
        <v>0</v>
      </c>
    </row>
    <row r="56" spans="1:15" s="21" customFormat="1">
      <c r="A56" s="176">
        <f>MAX($A$12:A55)+1</f>
        <v>45</v>
      </c>
      <c r="B56" s="177"/>
      <c r="C56" s="178" t="s">
        <v>324</v>
      </c>
      <c r="D56" s="179" t="s">
        <v>494</v>
      </c>
      <c r="E56" s="177" t="s">
        <v>82</v>
      </c>
      <c r="F56" s="177" t="s">
        <v>437</v>
      </c>
      <c r="G56" s="178" t="s">
        <v>81</v>
      </c>
      <c r="H56" s="181">
        <v>98.36</v>
      </c>
      <c r="I56" s="178">
        <v>2.5</v>
      </c>
      <c r="J56" s="182">
        <v>125.1</v>
      </c>
      <c r="K56" s="9"/>
      <c r="L56" s="183">
        <f t="shared" si="6"/>
        <v>12304.835999999999</v>
      </c>
      <c r="M56" s="183">
        <f t="shared" si="7"/>
        <v>0</v>
      </c>
      <c r="N56" s="184">
        <f t="shared" si="8"/>
        <v>0</v>
      </c>
      <c r="O56" s="183">
        <f t="shared" si="9"/>
        <v>0</v>
      </c>
    </row>
    <row r="57" spans="1:15" s="21" customFormat="1">
      <c r="A57" s="176">
        <f>MAX($A$12:A56)+1</f>
        <v>46</v>
      </c>
      <c r="B57" s="177" t="s">
        <v>205</v>
      </c>
      <c r="C57" s="178" t="s">
        <v>324</v>
      </c>
      <c r="D57" s="179" t="s">
        <v>495</v>
      </c>
      <c r="E57" s="177" t="s">
        <v>84</v>
      </c>
      <c r="F57" s="177" t="s">
        <v>205</v>
      </c>
      <c r="G57" s="178" t="s">
        <v>83</v>
      </c>
      <c r="H57" s="181">
        <v>6.19</v>
      </c>
      <c r="I57" s="178">
        <v>2.5</v>
      </c>
      <c r="J57" s="182">
        <v>125.1</v>
      </c>
      <c r="K57" s="9"/>
      <c r="L57" s="183">
        <f t="shared" ref="L57" si="10">H57*J57</f>
        <v>774.36900000000003</v>
      </c>
      <c r="M57" s="183">
        <f t="shared" ref="M57" si="11">IFERROR(L57/K57,0)</f>
        <v>0</v>
      </c>
      <c r="N57" s="184">
        <f t="shared" ref="N57" si="12">IF(O57&gt;0,O57/J57,0)</f>
        <v>0</v>
      </c>
      <c r="O57" s="183">
        <f t="shared" ref="O57" si="13">ROUND(M57*SVS_UR,2)</f>
        <v>0</v>
      </c>
    </row>
    <row r="58" spans="1:15" s="21" customFormat="1">
      <c r="A58" s="192" t="s">
        <v>5</v>
      </c>
      <c r="B58" s="193" t="s">
        <v>62</v>
      </c>
      <c r="C58" s="194"/>
      <c r="D58" s="195"/>
      <c r="E58" s="194"/>
      <c r="F58" s="194"/>
      <c r="G58" s="196"/>
      <c r="H58" s="197">
        <f>SUM(H12:H57)</f>
        <v>1097.1200000000001</v>
      </c>
      <c r="I58" s="198"/>
      <c r="J58" s="199"/>
      <c r="K58" s="200">
        <f>IFERROR(L58/M58,0)</f>
        <v>0</v>
      </c>
      <c r="L58" s="197">
        <f>SUM(L12:L57)</f>
        <v>138500.04299999998</v>
      </c>
      <c r="M58" s="197">
        <f>SUM(M12:M57)</f>
        <v>0</v>
      </c>
      <c r="N58" s="201"/>
      <c r="O58" s="202">
        <f>SUM(O12:O57)</f>
        <v>0</v>
      </c>
    </row>
    <row r="59" spans="1:15">
      <c r="I59" s="203"/>
      <c r="L59" s="5"/>
    </row>
    <row r="60" spans="1:15">
      <c r="A60" s="204"/>
      <c r="B60" s="205"/>
      <c r="C60" s="206" t="str">
        <f>"weil "&amp;COUNTA($A:$A)-SUBTOTAL(103,$A:$A)&amp;" Zeile(n) Ausgeblendet"</f>
        <v>weil 0 Zeile(n) Ausgeblendet</v>
      </c>
      <c r="D60" s="207" t="str">
        <f>"oder Abgefiltert sind, Teilsummen:"</f>
        <v>oder Abgefiltert sind, Teilsummen:</v>
      </c>
      <c r="E60" s="206"/>
      <c r="F60" s="206"/>
      <c r="G60" s="208"/>
      <c r="H60" s="209">
        <f>SUBTOTAL(109,H12:H57)</f>
        <v>1097.1200000000001</v>
      </c>
      <c r="I60" s="204"/>
      <c r="J60" s="206" t="s">
        <v>822</v>
      </c>
      <c r="K60" s="210">
        <f>SUBTOTAL(103,I12:I57)</f>
        <v>45</v>
      </c>
      <c r="L60" s="209">
        <f>SUBTOTAL(109,L12:L57)</f>
        <v>138500.04299999998</v>
      </c>
      <c r="M60" s="209">
        <f>SUBTOTAL(109,M12:M57)</f>
        <v>0</v>
      </c>
      <c r="N60" s="211"/>
      <c r="O60" s="209">
        <f>SUBTOTAL(109,O12:O57)</f>
        <v>0</v>
      </c>
    </row>
    <row r="61" spans="1:15">
      <c r="H61" s="212"/>
      <c r="I61" s="203"/>
      <c r="L61" s="5"/>
    </row>
    <row r="62" spans="1:15">
      <c r="A62" s="213" t="s">
        <v>25</v>
      </c>
      <c r="B62" s="213"/>
      <c r="C62" s="214"/>
      <c r="D62" s="215"/>
      <c r="E62" s="216"/>
      <c r="F62" s="217"/>
      <c r="G62" s="218"/>
      <c r="H62" s="219"/>
      <c r="I62" s="219"/>
      <c r="J62" s="219"/>
      <c r="K62" s="219"/>
      <c r="L62" s="219"/>
      <c r="M62" s="219"/>
      <c r="N62" s="219"/>
      <c r="O62" s="219"/>
    </row>
    <row r="63" spans="1:15" ht="6" customHeight="1">
      <c r="A63" s="213"/>
      <c r="B63" s="213"/>
      <c r="C63" s="214"/>
      <c r="D63" s="215"/>
      <c r="E63" s="216"/>
      <c r="F63" s="217"/>
      <c r="G63" s="218"/>
      <c r="H63" s="219"/>
      <c r="I63" s="219"/>
      <c r="J63" s="219"/>
      <c r="K63" s="219"/>
      <c r="L63" s="219"/>
      <c r="M63" s="219"/>
      <c r="N63" s="219"/>
      <c r="O63" s="219"/>
    </row>
    <row r="64" spans="1:15">
      <c r="A64" s="4" t="s">
        <v>26</v>
      </c>
      <c r="B64" s="4" t="s">
        <v>27</v>
      </c>
      <c r="D64" s="33" t="s">
        <v>28</v>
      </c>
      <c r="E64" s="220" t="s">
        <v>29</v>
      </c>
      <c r="J64" s="5"/>
      <c r="K64" s="5"/>
      <c r="L64" s="5"/>
      <c r="M64" s="5"/>
      <c r="N64" s="5"/>
      <c r="O64" s="5"/>
    </row>
    <row r="65" spans="1:15">
      <c r="A65" s="4" t="s">
        <v>12</v>
      </c>
      <c r="B65" s="4" t="s">
        <v>30</v>
      </c>
      <c r="D65" s="33" t="s">
        <v>31</v>
      </c>
      <c r="E65" s="220" t="s">
        <v>32</v>
      </c>
      <c r="J65" s="5"/>
      <c r="K65" s="5"/>
      <c r="L65" s="5"/>
      <c r="M65" s="5"/>
      <c r="N65" s="5"/>
      <c r="O65" s="5"/>
    </row>
    <row r="66" spans="1:15">
      <c r="A66" s="4" t="s">
        <v>33</v>
      </c>
      <c r="B66" s="4" t="s">
        <v>34</v>
      </c>
      <c r="D66" s="215" t="s">
        <v>50</v>
      </c>
      <c r="E66" s="221" t="s">
        <v>51</v>
      </c>
      <c r="J66" s="5"/>
      <c r="K66" s="5"/>
      <c r="L66" s="5"/>
      <c r="M66" s="5"/>
      <c r="N66" s="5"/>
      <c r="O66" s="5"/>
    </row>
    <row r="67" spans="1:15">
      <c r="A67" s="4" t="s">
        <v>35</v>
      </c>
      <c r="B67" s="4" t="s">
        <v>36</v>
      </c>
      <c r="D67" s="33" t="s">
        <v>37</v>
      </c>
      <c r="E67" s="1" t="s">
        <v>38</v>
      </c>
      <c r="J67" s="5"/>
      <c r="K67" s="5"/>
      <c r="L67" s="5"/>
      <c r="M67" s="5"/>
      <c r="N67" s="5"/>
      <c r="O67" s="5"/>
    </row>
    <row r="68" spans="1:15">
      <c r="J68" s="5"/>
      <c r="K68" s="5"/>
      <c r="L68" s="5"/>
      <c r="M68" s="5"/>
      <c r="N68" s="5"/>
      <c r="O68" s="5"/>
    </row>
    <row r="69" spans="1:15">
      <c r="I69"/>
      <c r="J69"/>
      <c r="K69"/>
      <c r="L69"/>
      <c r="M69"/>
      <c r="N69"/>
      <c r="O69"/>
    </row>
  </sheetData>
  <sheetProtection algorithmName="SHA-512" hashValue="gZxX44skv3Skm+3R4/Xr6FNQiKtMvjqXLvIMJsrMmV21xW5PxtXnmxx6AikJabbQNlVQbT0FHb4VXJtAHPcpgw==" saltValue="N8edtiBtbLIMrlA9YvKHAg==" spinCount="100000" sheet="1" objects="1" scenarios="1" formatColumns="0" formatRows="0" autoFilter="0"/>
  <autoFilter ref="A10:O58" xr:uid="{4112C193-0091-4F4D-9B04-668C2E17B7CE}"/>
  <mergeCells count="3">
    <mergeCell ref="G1:K4"/>
    <mergeCell ref="G5:K6"/>
    <mergeCell ref="B7:D8"/>
  </mergeCells>
  <conditionalFormatting sqref="A60:O60">
    <cfRule type="expression" dxfId="63" priority="7">
      <formula>IF(SUBTOTAL(103,$A:$A)=COUNTA($A:$A),TRUE,FALSE)</formula>
    </cfRule>
  </conditionalFormatting>
  <conditionalFormatting sqref="B7">
    <cfRule type="expression" dxfId="62" priority="10">
      <formula>B7&lt;&gt;""</formula>
    </cfRule>
  </conditionalFormatting>
  <conditionalFormatting sqref="B57:H57">
    <cfRule type="expression" dxfId="61" priority="799">
      <formula>IF(OR(IF(AND(ISERROR(FIND("!",_xlfn.FORMULATEXT(XED462),1))=FALSE,ISERROR(LEFT(_xlfn.FORMULATEXT(XED462),1)="=")=FALSE),TRUE,FALSE),IF(AND(ISERROR(FIND("!",_xlfn.FORMULATEXT(XEE462),1))=FALSE,ISERROR(LEFT(_xlfn.FORMULATEXT(XEE462),1)="=")=FALSE),TRUE,FALSE),IF(AND(ISERROR(FIND("!",_xlfn.FORMULATEXT(XEF462),1))=FALSE,ISERROR(LEFT(_xlfn.FORMULATEXT(XEF462),1)="=")=FALSE),TRUE,FALSE),IF(AND(ISERROR(FIND("!",_xlfn.FORMULATEXT(XEG462),1))=FALSE,ISERROR(LEFT(_xlfn.FORMULATEXT(XEG462),1)="=")=FALSE),TRUE,FALSE),IF(AND(ISERROR(FIND("!",_xlfn.FORMULATEXT(XEH462),1))=FALSE,ISERROR(LEFT(_xlfn.FORMULATEXT(XEH462),1)="=")=FALSE),TRUE,FALSE),IF(AND(ISERROR(FIND("!",_xlfn.FORMULATEXT(XEI462),1))=FALSE,ISERROR(LEFT(_xlfn.FORMULATEXT(XEI462),1)="=")=FALSE),TRUE,FALSE),IF(AND(ISERROR(FIND("!",_xlfn.FORMULATEXT(XEJ462),1))=FALSE,ISERROR(LEFT(_xlfn.FORMULATEXT(XEJ462),1)="=")=FALSE),TRUE,FALSE),IF(AND(ISERROR(FIND("!",_xlfn.FORMULATEXT(XEK462),1))=FALSE,ISERROR(LEFT(_xlfn.FORMULATEXT(XEK462),1)="=")=FALSE),TRUE,FALSE))=TRUE,TRUE,FALSE)</formula>
    </cfRule>
  </conditionalFormatting>
  <conditionalFormatting sqref="B12:I33 B34:H34 B35:I57">
    <cfRule type="expression" dxfId="60" priority="11">
      <formula>AND(NOT(ISBLANK($E$9)),SEARCH($E$9,$B12&amp;$C12&amp;$D12&amp;$E12&amp;$F12&amp;$G12&amp;$H12))</formula>
    </cfRule>
  </conditionalFormatting>
  <conditionalFormatting sqref="B12:I56">
    <cfRule type="expression" dxfId="59" priority="79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58" priority="8">
      <formula>$G$5&lt;&gt;""</formula>
    </cfRule>
  </conditionalFormatting>
  <conditionalFormatting sqref="I57">
    <cfRule type="expression" dxfId="57" priority="798">
      <formula>IF(OR(IF(AND(ISERROR(FIND("!",_xlfn.FORMULATEXT(XEK462),1))=FALSE,ISERROR(LEFT(_xlfn.FORMULATEXT(XEK462),1)="=")=FALSE),TRUE,FALSE),IF(AND(ISERROR(FIND("!",_xlfn.FORMULATEXT(XEL462),1))=FALSE,ISERROR(LEFT(_xlfn.FORMULATEXT(XEL462),1)="=")=FALSE),TRUE,FALSE),IF(AND(ISERROR(FIND("!",_xlfn.FORMULATEXT(XEM462),1))=FALSE,ISERROR(LEFT(_xlfn.FORMULATEXT(XEM462),1)="=")=FALSE),TRUE,FALSE),IF(AND(ISERROR(FIND("!",_xlfn.FORMULATEXT(XEN462),1))=FALSE,ISERROR(LEFT(_xlfn.FORMULATEXT(XEN462),1)="=")=FALSE),TRUE,FALSE),IF(AND(ISERROR(FIND("!",_xlfn.FORMULATEXT(XEO462),1))=FALSE,ISERROR(LEFT(_xlfn.FORMULATEXT(XEO462),1)="=")=FALSE),TRUE,FALSE),IF(AND(ISERROR(FIND("!",_xlfn.FORMULATEXT(XEP462),1))=FALSE,ISERROR(LEFT(_xlfn.FORMULATEXT(XEP462),1)="=")=FALSE),TRUE,FALSE),IF(AND(ISERROR(FIND("!",_xlfn.FORMULATEXT(XEQ462),1))=FALSE,ISERROR(LEFT(_xlfn.FORMULATEXT(XEQ462),1)="=")=FALSE),TRUE,FALSE),IF(AND(ISERROR(FIND("!",_xlfn.FORMULATEXT(A462),1))=FALSE,ISERROR(LEFT(_xlfn.FORMULATEXT(A462),1)="=")=FALSE),TRUE,FALSE))=TRUE,TRUE,FALSE)</formula>
    </cfRule>
  </conditionalFormatting>
  <conditionalFormatting sqref="L1:O1">
    <cfRule type="expression" dxfId="56" priority="9">
      <formula>$L$1&lt;&gt;""</formula>
    </cfRule>
  </conditionalFormatting>
  <conditionalFormatting sqref="O4">
    <cfRule type="expression" dxfId="55" priority="6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9" fitToHeight="0" orientation="portrait" r:id="rId1"/>
  <headerFooter>
    <oddFooter>&amp;LPreisblätter&amp;C&amp;A&amp;R&amp;P -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A071-1184-4A36-AEF6-41DAA106DD6A}">
  <sheetPr codeName="Tabelle35">
    <tabColor theme="6" tint="0.79998168889431442"/>
    <pageSetUpPr fitToPage="1"/>
  </sheetPr>
  <dimension ref="A1:O32"/>
  <sheetViews>
    <sheetView showGridLines="0" zoomScaleNormal="100" workbookViewId="0">
      <pane ySplit="10" topLeftCell="A11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IF(OR(COUNTIF(K12:K20,"&gt;0")&lt;&gt;COUNT(M12:M20)-COUNTIF(A11:A1212,"ZS"),$K$7=""),"Das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O21</f>
        <v>0</v>
      </c>
    </row>
    <row r="3" spans="1:15">
      <c r="A3" s="116"/>
      <c r="B3" s="125" t="s">
        <v>502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M21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K21</f>
        <v>0</v>
      </c>
    </row>
    <row r="5" spans="1:15">
      <c r="A5" s="116"/>
      <c r="B5" s="131" t="s">
        <v>809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7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H21</f>
        <v>110.66</v>
      </c>
    </row>
    <row r="6" spans="1:15">
      <c r="A6" s="135"/>
      <c r="B6" s="136">
        <v>82152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L21</f>
        <v>10490.547428571428</v>
      </c>
    </row>
    <row r="7" spans="1:15" ht="15.6">
      <c r="A7" s="142"/>
      <c r="B7" s="400" t="str">
        <f>IF(AND(ROUND(SUM(H12:H21)/2,2)=ROUND(H21,2),ROUND(SUM(L12:L21)/2,2)=ROUND(L21,2),ROUND(SUM(M12:M21)/2,2)=ROUND(M21,2),ROUND(SUM(O12:O21)/2,2)=ROUND(O21,2)),"","SUMMENFEHLER")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200</v>
      </c>
      <c r="L8" s="133" t="s">
        <v>40</v>
      </c>
      <c r="M8" s="133"/>
      <c r="N8" s="133"/>
      <c r="O8" s="153">
        <f>COUNTA(I12:I20)</f>
        <v>9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/>
      <c r="D12" s="179" t="s">
        <v>161</v>
      </c>
      <c r="E12" s="177" t="s">
        <v>503</v>
      </c>
      <c r="F12" s="177" t="s">
        <v>204</v>
      </c>
      <c r="G12" s="178" t="s">
        <v>70</v>
      </c>
      <c r="H12" s="181">
        <v>35.299999999999997</v>
      </c>
      <c r="I12" s="178">
        <v>2</v>
      </c>
      <c r="J12" s="182">
        <v>100.08</v>
      </c>
      <c r="K12" s="9"/>
      <c r="L12" s="183">
        <f t="shared" ref="L12:L13" si="0">H12*J12</f>
        <v>3532.8239999999996</v>
      </c>
      <c r="M12" s="183">
        <f t="shared" ref="M12:M13" si="1">IFERROR(L12/K12,0)</f>
        <v>0</v>
      </c>
      <c r="N12" s="184">
        <f t="shared" ref="N12:N13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/>
      <c r="D13" s="179" t="s">
        <v>162</v>
      </c>
      <c r="E13" s="177" t="s">
        <v>504</v>
      </c>
      <c r="F13" s="177" t="s">
        <v>201</v>
      </c>
      <c r="G13" s="178" t="s">
        <v>70</v>
      </c>
      <c r="H13" s="181">
        <v>18.2</v>
      </c>
      <c r="I13" s="178">
        <v>2</v>
      </c>
      <c r="J13" s="182">
        <v>100.08</v>
      </c>
      <c r="K13" s="9"/>
      <c r="L13" s="183">
        <f t="shared" si="0"/>
        <v>1821.4559999999999</v>
      </c>
      <c r="M13" s="183">
        <f t="shared" si="1"/>
        <v>0</v>
      </c>
      <c r="N13" s="184">
        <f t="shared" si="2"/>
        <v>0</v>
      </c>
      <c r="O13" s="183">
        <f t="shared" ref="O13" si="3"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/>
      <c r="D14" s="179" t="s">
        <v>163</v>
      </c>
      <c r="E14" s="177" t="s">
        <v>210</v>
      </c>
      <c r="F14" s="177" t="s">
        <v>199</v>
      </c>
      <c r="G14" s="178" t="s">
        <v>44</v>
      </c>
      <c r="H14" s="181">
        <v>11.45</v>
      </c>
      <c r="I14" s="178">
        <v>2</v>
      </c>
      <c r="J14" s="182">
        <v>100.08</v>
      </c>
      <c r="K14" s="9"/>
      <c r="L14" s="183">
        <f t="shared" ref="L14:L19" si="4">H14*J14</f>
        <v>1145.9159999999999</v>
      </c>
      <c r="M14" s="183">
        <f t="shared" ref="M14:M19" si="5">IFERROR(L14/K14,0)</f>
        <v>0</v>
      </c>
      <c r="N14" s="184">
        <f t="shared" ref="N14:N19" si="6">IF(O14&gt;0,O14/J14,0)</f>
        <v>0</v>
      </c>
      <c r="O14" s="183">
        <f t="shared" ref="O14:O19" si="7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/>
      <c r="D15" s="179" t="s">
        <v>164</v>
      </c>
      <c r="E15" s="177" t="s">
        <v>149</v>
      </c>
      <c r="F15" s="177" t="s">
        <v>201</v>
      </c>
      <c r="G15" s="178" t="s">
        <v>87</v>
      </c>
      <c r="H15" s="181">
        <v>2.1</v>
      </c>
      <c r="I15" s="178">
        <v>2</v>
      </c>
      <c r="J15" s="182">
        <v>100.08</v>
      </c>
      <c r="K15" s="9"/>
      <c r="L15" s="183">
        <f t="shared" si="4"/>
        <v>210.16800000000001</v>
      </c>
      <c r="M15" s="183">
        <f t="shared" si="5"/>
        <v>0</v>
      </c>
      <c r="N15" s="184">
        <f t="shared" si="6"/>
        <v>0</v>
      </c>
      <c r="O15" s="183">
        <f t="shared" si="7"/>
        <v>0</v>
      </c>
    </row>
    <row r="16" spans="1:15" s="21" customFormat="1" ht="13.95" customHeight="1">
      <c r="A16" s="176">
        <f>MAX($A$12:A15)+1</f>
        <v>5</v>
      </c>
      <c r="B16" s="177"/>
      <c r="C16" s="178"/>
      <c r="D16" s="179" t="s">
        <v>165</v>
      </c>
      <c r="E16" s="177" t="s">
        <v>277</v>
      </c>
      <c r="F16" s="177" t="s">
        <v>201</v>
      </c>
      <c r="G16" s="178" t="s">
        <v>87</v>
      </c>
      <c r="H16" s="181">
        <v>2.25</v>
      </c>
      <c r="I16" s="178">
        <v>2</v>
      </c>
      <c r="J16" s="182">
        <v>100.08</v>
      </c>
      <c r="K16" s="9"/>
      <c r="L16" s="183">
        <f t="shared" si="4"/>
        <v>225.18</v>
      </c>
      <c r="M16" s="183">
        <f t="shared" si="5"/>
        <v>0</v>
      </c>
      <c r="N16" s="184">
        <f t="shared" si="6"/>
        <v>0</v>
      </c>
      <c r="O16" s="183">
        <f t="shared" si="7"/>
        <v>0</v>
      </c>
    </row>
    <row r="17" spans="1:15" s="21" customFormat="1" ht="13.95" customHeight="1">
      <c r="A17" s="176">
        <f>MAX($A$12:A16)+1</f>
        <v>6</v>
      </c>
      <c r="B17" s="177"/>
      <c r="C17" s="178"/>
      <c r="D17" s="179" t="s">
        <v>166</v>
      </c>
      <c r="E17" s="177" t="s">
        <v>82</v>
      </c>
      <c r="F17" s="177" t="s">
        <v>201</v>
      </c>
      <c r="G17" s="178" t="s">
        <v>81</v>
      </c>
      <c r="H17" s="181">
        <v>4</v>
      </c>
      <c r="I17" s="178">
        <v>2</v>
      </c>
      <c r="J17" s="182">
        <v>100.08</v>
      </c>
      <c r="K17" s="9"/>
      <c r="L17" s="183">
        <f t="shared" si="4"/>
        <v>400.32</v>
      </c>
      <c r="M17" s="183">
        <f t="shared" si="5"/>
        <v>0</v>
      </c>
      <c r="N17" s="184">
        <f t="shared" si="6"/>
        <v>0</v>
      </c>
      <c r="O17" s="183">
        <f t="shared" si="7"/>
        <v>0</v>
      </c>
    </row>
    <row r="18" spans="1:15" s="21" customFormat="1">
      <c r="A18" s="176">
        <f>MAX($A$12:A17)+1</f>
        <v>7</v>
      </c>
      <c r="B18" s="177"/>
      <c r="C18" s="178"/>
      <c r="D18" s="179" t="s">
        <v>167</v>
      </c>
      <c r="E18" s="177" t="s">
        <v>79</v>
      </c>
      <c r="F18" s="177" t="s">
        <v>201</v>
      </c>
      <c r="G18" s="178" t="s">
        <v>78</v>
      </c>
      <c r="H18" s="181">
        <v>6.6</v>
      </c>
      <c r="I18" s="178">
        <v>2</v>
      </c>
      <c r="J18" s="182">
        <v>100.08</v>
      </c>
      <c r="K18" s="9"/>
      <c r="L18" s="183">
        <f t="shared" si="4"/>
        <v>660.52799999999991</v>
      </c>
      <c r="M18" s="183">
        <f t="shared" si="5"/>
        <v>0</v>
      </c>
      <c r="N18" s="184">
        <f t="shared" si="6"/>
        <v>0</v>
      </c>
      <c r="O18" s="183">
        <f t="shared" si="7"/>
        <v>0</v>
      </c>
    </row>
    <row r="19" spans="1:15" s="21" customFormat="1">
      <c r="A19" s="176">
        <f>MAX($A$12:A18)+1</f>
        <v>8</v>
      </c>
      <c r="B19" s="177"/>
      <c r="C19" s="178"/>
      <c r="D19" s="179" t="s">
        <v>168</v>
      </c>
      <c r="E19" s="177" t="s">
        <v>503</v>
      </c>
      <c r="F19" s="177" t="s">
        <v>204</v>
      </c>
      <c r="G19" s="178" t="s">
        <v>70</v>
      </c>
      <c r="H19" s="181">
        <v>18.600000000000001</v>
      </c>
      <c r="I19" s="178">
        <v>2</v>
      </c>
      <c r="J19" s="182">
        <v>100.08</v>
      </c>
      <c r="K19" s="9"/>
      <c r="L19" s="183">
        <f t="shared" si="4"/>
        <v>1861.4880000000001</v>
      </c>
      <c r="M19" s="183">
        <f t="shared" si="5"/>
        <v>0</v>
      </c>
      <c r="N19" s="184">
        <f t="shared" si="6"/>
        <v>0</v>
      </c>
      <c r="O19" s="183">
        <f t="shared" si="7"/>
        <v>0</v>
      </c>
    </row>
    <row r="20" spans="1:15" s="21" customFormat="1">
      <c r="A20" s="176">
        <f>MAX($A$12:A19)+1</f>
        <v>9</v>
      </c>
      <c r="B20" s="177" t="s">
        <v>205</v>
      </c>
      <c r="C20" s="178" t="s">
        <v>205</v>
      </c>
      <c r="D20" s="179" t="s">
        <v>169</v>
      </c>
      <c r="E20" s="177" t="s">
        <v>210</v>
      </c>
      <c r="F20" s="177" t="s">
        <v>201</v>
      </c>
      <c r="G20" s="178" t="s">
        <v>44</v>
      </c>
      <c r="H20" s="181">
        <v>12.16</v>
      </c>
      <c r="I20" s="178">
        <v>1</v>
      </c>
      <c r="J20" s="182">
        <v>52.028571428571425</v>
      </c>
      <c r="K20" s="9"/>
      <c r="L20" s="183">
        <f t="shared" ref="L20" si="8">H20*J20</f>
        <v>632.66742857142856</v>
      </c>
      <c r="M20" s="183">
        <f t="shared" ref="M20" si="9">IFERROR(L20/K20,0)</f>
        <v>0</v>
      </c>
      <c r="N20" s="184">
        <f t="shared" ref="N20" si="10">IF(O20&gt;0,O20/J20,0)</f>
        <v>0</v>
      </c>
      <c r="O20" s="183">
        <f t="shared" ref="O20" si="11">ROUND(M20*SVS_UR,2)</f>
        <v>0</v>
      </c>
    </row>
    <row r="21" spans="1:15" s="21" customFormat="1">
      <c r="A21" s="192" t="s">
        <v>5</v>
      </c>
      <c r="B21" s="193" t="s">
        <v>62</v>
      </c>
      <c r="C21" s="194"/>
      <c r="D21" s="195"/>
      <c r="E21" s="194"/>
      <c r="F21" s="194"/>
      <c r="G21" s="196"/>
      <c r="H21" s="197">
        <f>SUM(H12:H20)</f>
        <v>110.66</v>
      </c>
      <c r="I21" s="198"/>
      <c r="J21" s="199"/>
      <c r="K21" s="200">
        <f>IFERROR(L21/M21,0)</f>
        <v>0</v>
      </c>
      <c r="L21" s="197">
        <f>SUM(L12:L20)</f>
        <v>10490.547428571428</v>
      </c>
      <c r="M21" s="197">
        <f>SUM(M12:M20)</f>
        <v>0</v>
      </c>
      <c r="N21" s="201"/>
      <c r="O21" s="202">
        <f>SUM(O12:O20)</f>
        <v>0</v>
      </c>
    </row>
    <row r="22" spans="1:15">
      <c r="I22" s="203"/>
      <c r="L22" s="5"/>
    </row>
    <row r="23" spans="1:15">
      <c r="A23" s="204"/>
      <c r="B23" s="205"/>
      <c r="C23" s="206" t="str">
        <f>"weil "&amp;COUNTA($A:$A)-SUBTOTAL(103,$A:$A)&amp;" Zeile(n) Ausgeblendet"</f>
        <v>weil 0 Zeile(n) Ausgeblendet</v>
      </c>
      <c r="D23" s="207" t="str">
        <f>"oder Abgefiltert sind, Teilsummen:"</f>
        <v>oder Abgefiltert sind, Teilsummen:</v>
      </c>
      <c r="E23" s="206"/>
      <c r="F23" s="206"/>
      <c r="G23" s="208"/>
      <c r="H23" s="209">
        <f>SUBTOTAL(109,H12:H20)</f>
        <v>110.66</v>
      </c>
      <c r="I23" s="204"/>
      <c r="J23" s="206" t="s">
        <v>822</v>
      </c>
      <c r="K23" s="210">
        <f>SUBTOTAL(103,I12:I20)</f>
        <v>9</v>
      </c>
      <c r="L23" s="209">
        <f>SUBTOTAL(109,L12:L20)</f>
        <v>10490.547428571428</v>
      </c>
      <c r="M23" s="209">
        <f>SUBTOTAL(109,M12:M20)</f>
        <v>0</v>
      </c>
      <c r="N23" s="211"/>
      <c r="O23" s="209">
        <f>SUBTOTAL(109,O12:O20)</f>
        <v>0</v>
      </c>
    </row>
    <row r="24" spans="1:15">
      <c r="H24" s="212"/>
      <c r="I24" s="203"/>
      <c r="L24" s="5"/>
    </row>
    <row r="25" spans="1:15">
      <c r="A25" s="213" t="s">
        <v>25</v>
      </c>
      <c r="B25" s="213"/>
      <c r="C25" s="214"/>
      <c r="D25" s="215"/>
      <c r="E25" s="216"/>
      <c r="F25" s="217"/>
      <c r="G25" s="218"/>
      <c r="H25" s="219"/>
      <c r="I25" s="219"/>
      <c r="J25" s="219"/>
      <c r="K25" s="219"/>
      <c r="L25" s="219"/>
      <c r="M25" s="219"/>
      <c r="N25" s="219"/>
      <c r="O25" s="219"/>
    </row>
    <row r="26" spans="1:15" ht="6" customHeight="1">
      <c r="A26" s="213"/>
      <c r="B26" s="213"/>
      <c r="C26" s="214"/>
      <c r="D26" s="215"/>
      <c r="E26" s="216"/>
      <c r="F26" s="217"/>
      <c r="G26" s="218"/>
      <c r="H26" s="219"/>
      <c r="I26" s="219"/>
      <c r="J26" s="219"/>
      <c r="K26" s="219"/>
      <c r="L26" s="219"/>
      <c r="M26" s="219"/>
      <c r="N26" s="219"/>
      <c r="O26" s="219"/>
    </row>
    <row r="27" spans="1:15">
      <c r="A27" s="4" t="s">
        <v>26</v>
      </c>
      <c r="B27" s="4" t="s">
        <v>27</v>
      </c>
      <c r="D27" s="33" t="s">
        <v>28</v>
      </c>
      <c r="E27" s="220" t="s">
        <v>29</v>
      </c>
      <c r="J27" s="5"/>
      <c r="K27" s="5"/>
      <c r="L27" s="5"/>
      <c r="M27" s="5"/>
      <c r="N27" s="5"/>
      <c r="O27" s="5"/>
    </row>
    <row r="28" spans="1:15">
      <c r="A28" s="4" t="s">
        <v>12</v>
      </c>
      <c r="B28" s="4" t="s">
        <v>30</v>
      </c>
      <c r="D28" s="33" t="s">
        <v>31</v>
      </c>
      <c r="E28" s="220" t="s">
        <v>32</v>
      </c>
      <c r="J28" s="5"/>
      <c r="K28" s="5"/>
      <c r="L28" s="5"/>
      <c r="M28" s="5"/>
      <c r="N28" s="5"/>
      <c r="O28" s="5"/>
    </row>
    <row r="29" spans="1:15">
      <c r="A29" s="4" t="s">
        <v>33</v>
      </c>
      <c r="B29" s="4" t="s">
        <v>34</v>
      </c>
      <c r="D29" s="215" t="s">
        <v>50</v>
      </c>
      <c r="E29" s="221" t="s">
        <v>51</v>
      </c>
      <c r="J29" s="5"/>
      <c r="K29" s="5"/>
      <c r="L29" s="5"/>
      <c r="M29" s="5"/>
      <c r="N29" s="5"/>
      <c r="O29" s="5"/>
    </row>
    <row r="30" spans="1:15">
      <c r="A30" s="4" t="s">
        <v>35</v>
      </c>
      <c r="B30" s="4" t="s">
        <v>36</v>
      </c>
      <c r="D30" s="33" t="s">
        <v>37</v>
      </c>
      <c r="E30" s="1" t="s">
        <v>38</v>
      </c>
      <c r="J30" s="5"/>
      <c r="K30" s="5"/>
      <c r="L30" s="5"/>
      <c r="M30" s="5"/>
      <c r="N30" s="5"/>
      <c r="O30" s="5"/>
    </row>
    <row r="31" spans="1:15">
      <c r="J31" s="5"/>
      <c r="K31" s="5"/>
      <c r="L31" s="5"/>
      <c r="M31" s="5"/>
      <c r="N31" s="5"/>
      <c r="O31" s="5"/>
    </row>
    <row r="32" spans="1:15">
      <c r="I32"/>
      <c r="J32"/>
      <c r="K32"/>
      <c r="L32"/>
      <c r="M32"/>
      <c r="N32"/>
      <c r="O32"/>
    </row>
  </sheetData>
  <sheetProtection algorithmName="SHA-512" hashValue="idMpGnTTpvA85suMAjU3GmQII9DmRi34X7ATssp5HSBAZnj8dLM2ppQVm4lPcYYWoYDUG1sOJE6zLCs6uSfQbA==" saltValue="57dgRFDNdC/T6neGdWrkmg==" spinCount="100000" sheet="1" objects="1" scenarios="1" formatColumns="0" formatRows="0" autoFilter="0"/>
  <autoFilter ref="A10:O21" xr:uid="{4112C193-0091-4F4D-9B04-668C2E17B7CE}"/>
  <mergeCells count="3">
    <mergeCell ref="G1:K4"/>
    <mergeCell ref="G5:K6"/>
    <mergeCell ref="B7:D8"/>
  </mergeCells>
  <conditionalFormatting sqref="A23:O23">
    <cfRule type="expression" dxfId="54" priority="6">
      <formula>IF(SUBTOTAL(103,$A:$A)=COUNTA($A:$A),TRUE,FALSE)</formula>
    </cfRule>
  </conditionalFormatting>
  <conditionalFormatting sqref="B7">
    <cfRule type="expression" dxfId="53" priority="9">
      <formula>B7&lt;&gt;""</formula>
    </cfRule>
  </conditionalFormatting>
  <conditionalFormatting sqref="B20:H20">
    <cfRule type="expression" dxfId="52" priority="802">
      <formula>IF(OR(IF(AND(ISERROR(FIND("!",_xlfn.FORMULATEXT(XED425),1))=FALSE,ISERROR(LEFT(_xlfn.FORMULATEXT(XED425),1)="=")=FALSE),TRUE,FALSE),IF(AND(ISERROR(FIND("!",_xlfn.FORMULATEXT(XEE425),1))=FALSE,ISERROR(LEFT(_xlfn.FORMULATEXT(XEE425),1)="=")=FALSE),TRUE,FALSE),IF(AND(ISERROR(FIND("!",_xlfn.FORMULATEXT(XEF425),1))=FALSE,ISERROR(LEFT(_xlfn.FORMULATEXT(XEF425),1)="=")=FALSE),TRUE,FALSE),IF(AND(ISERROR(FIND("!",_xlfn.FORMULATEXT(XEG425),1))=FALSE,ISERROR(LEFT(_xlfn.FORMULATEXT(XEG425),1)="=")=FALSE),TRUE,FALSE),IF(AND(ISERROR(FIND("!",_xlfn.FORMULATEXT(XEH425),1))=FALSE,ISERROR(LEFT(_xlfn.FORMULATEXT(XEH425),1)="=")=FALSE),TRUE,FALSE),IF(AND(ISERROR(FIND("!",_xlfn.FORMULATEXT(XEI425),1))=FALSE,ISERROR(LEFT(_xlfn.FORMULATEXT(XEI425),1)="=")=FALSE),TRUE,FALSE),IF(AND(ISERROR(FIND("!",_xlfn.FORMULATEXT(XEJ425),1))=FALSE,ISERROR(LEFT(_xlfn.FORMULATEXT(XEJ425),1)="=")=FALSE),TRUE,FALSE),IF(AND(ISERROR(FIND("!",_xlfn.FORMULATEXT(XEK425),1))=FALSE,ISERROR(LEFT(_xlfn.FORMULATEXT(XEK425),1)="=")=FALSE),TRUE,FALSE))=TRUE,TRUE,FALSE)</formula>
    </cfRule>
  </conditionalFormatting>
  <conditionalFormatting sqref="B12:I19">
    <cfRule type="expression" dxfId="51" priority="80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0">
    <cfRule type="expression" dxfId="50" priority="10">
      <formula>AND(NOT(ISBLANK($E$9)),SEARCH($E$9,$B12&amp;$C12&amp;$D12&amp;$E12&amp;$F12&amp;$G12&amp;$H12))</formula>
    </cfRule>
  </conditionalFormatting>
  <conditionalFormatting sqref="G5:K6">
    <cfRule type="expression" dxfId="49" priority="7">
      <formula>$G$5&lt;&gt;""</formula>
    </cfRule>
  </conditionalFormatting>
  <conditionalFormatting sqref="I20">
    <cfRule type="expression" dxfId="48" priority="801">
      <formula>IF(OR(IF(AND(ISERROR(FIND("!",_xlfn.FORMULATEXT(XEK425),1))=FALSE,ISERROR(LEFT(_xlfn.FORMULATEXT(XEK425),1)="=")=FALSE),TRUE,FALSE),IF(AND(ISERROR(FIND("!",_xlfn.FORMULATEXT(XEL425),1))=FALSE,ISERROR(LEFT(_xlfn.FORMULATEXT(XEL425),1)="=")=FALSE),TRUE,FALSE),IF(AND(ISERROR(FIND("!",_xlfn.FORMULATEXT(XEM425),1))=FALSE,ISERROR(LEFT(_xlfn.FORMULATEXT(XEM425),1)="=")=FALSE),TRUE,FALSE),IF(AND(ISERROR(FIND("!",_xlfn.FORMULATEXT(XEN425),1))=FALSE,ISERROR(LEFT(_xlfn.FORMULATEXT(XEN425),1)="=")=FALSE),TRUE,FALSE),IF(AND(ISERROR(FIND("!",_xlfn.FORMULATEXT(XEO425),1))=FALSE,ISERROR(LEFT(_xlfn.FORMULATEXT(XEO425),1)="=")=FALSE),TRUE,FALSE),IF(AND(ISERROR(FIND("!",_xlfn.FORMULATEXT(XEP425),1))=FALSE,ISERROR(LEFT(_xlfn.FORMULATEXT(XEP425),1)="=")=FALSE),TRUE,FALSE),IF(AND(ISERROR(FIND("!",_xlfn.FORMULATEXT(XEQ425),1))=FALSE,ISERROR(LEFT(_xlfn.FORMULATEXT(XEQ425),1)="=")=FALSE),TRUE,FALSE),IF(AND(ISERROR(FIND("!",_xlfn.FORMULATEXT(A425),1))=FALSE,ISERROR(LEFT(_xlfn.FORMULATEXT(A425),1)="=")=FALSE),TRUE,FALSE))=TRUE,TRUE,FALSE)</formula>
    </cfRule>
  </conditionalFormatting>
  <conditionalFormatting sqref="L1:O1">
    <cfRule type="expression" dxfId="47" priority="8">
      <formula>$L$1&lt;&gt;""</formula>
    </cfRule>
  </conditionalFormatting>
  <conditionalFormatting sqref="O4">
    <cfRule type="expression" dxfId="46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9" fitToHeight="0" orientation="portrait" r:id="rId1"/>
  <headerFooter>
    <oddFooter>&amp;LPreisblätter&amp;C&amp;A&amp;R&amp;P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A9F0-DCA1-431E-8FDF-FA4C9D4F6708}">
  <sheetPr codeName="Tabelle34">
    <tabColor theme="6" tint="0.39997558519241921"/>
    <pageSetUpPr fitToPage="1"/>
  </sheetPr>
  <dimension ref="A1:O32"/>
  <sheetViews>
    <sheetView showGridLines="0" zoomScaleNormal="100" workbookViewId="0">
      <pane ySplit="10" topLeftCell="A11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3.44140625" style="16" bestFit="1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07"/>
      <c r="B1" s="230" t="str">
        <f>HYPERLINK("#'Zusammenfassung'"&amp;"!A10","Zurück")</f>
        <v>Zurück</v>
      </c>
      <c r="C1" s="109"/>
      <c r="D1" s="231"/>
      <c r="E1" s="111" t="s">
        <v>75</v>
      </c>
      <c r="F1" s="232" t="s">
        <v>65</v>
      </c>
      <c r="G1" s="410"/>
      <c r="H1" s="388"/>
      <c r="I1" s="388"/>
      <c r="J1" s="388"/>
      <c r="K1" s="389"/>
      <c r="L1" s="233" t="str">
        <f>IF(OR(COUNT(K12:K20)&lt;&gt;COUNTIF(M12:M20,"&gt;0")-COUNTIF(A11:A1609,"ZS"),$K$7=""),"Das Preisblatt ist nicht vollständig ausgefüllt!","")</f>
        <v>Das Preisblatt ist nicht vollständig ausgefüllt!</v>
      </c>
      <c r="M1" s="234"/>
      <c r="N1" s="234"/>
      <c r="O1" s="235"/>
    </row>
    <row r="2" spans="1:15">
      <c r="A2" s="236" t="s">
        <v>16</v>
      </c>
      <c r="B2" s="237" t="str">
        <f>kunde</f>
        <v>Krailling</v>
      </c>
      <c r="C2" s="238"/>
      <c r="D2" s="239"/>
      <c r="E2" s="240" t="s">
        <v>15</v>
      </c>
      <c r="F2" s="241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42"/>
      <c r="N2" s="243"/>
      <c r="O2" s="244">
        <f>O21</f>
        <v>0</v>
      </c>
    </row>
    <row r="3" spans="1:15">
      <c r="A3" s="236"/>
      <c r="B3" s="125" t="s">
        <v>502</v>
      </c>
      <c r="C3" s="2"/>
      <c r="E3" s="240" t="s">
        <v>17</v>
      </c>
      <c r="F3" s="245">
        <f>Datum</f>
        <v>46210</v>
      </c>
      <c r="G3" s="390"/>
      <c r="H3" s="391"/>
      <c r="I3" s="391"/>
      <c r="J3" s="391"/>
      <c r="K3" s="392"/>
      <c r="L3" s="246" t="s">
        <v>10</v>
      </c>
      <c r="M3" s="242"/>
      <c r="N3" s="243"/>
      <c r="O3" s="247">
        <f>M21</f>
        <v>0</v>
      </c>
    </row>
    <row r="4" spans="1:15">
      <c r="A4" s="236"/>
      <c r="B4" s="125"/>
      <c r="C4" s="2"/>
      <c r="D4" s="248"/>
      <c r="E4" s="249" t="s">
        <v>13</v>
      </c>
      <c r="F4" s="250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246" t="s">
        <v>11</v>
      </c>
      <c r="M4" s="242"/>
      <c r="N4" s="251"/>
      <c r="O4" s="252">
        <f>K21</f>
        <v>0</v>
      </c>
    </row>
    <row r="5" spans="1:15">
      <c r="A5" s="236"/>
      <c r="B5" s="131" t="s">
        <v>809</v>
      </c>
      <c r="C5" s="2"/>
      <c r="D5" s="248"/>
      <c r="E5" s="249" t="s">
        <v>49</v>
      </c>
      <c r="F5" s="253" t="str" cm="1">
        <f t="array" aca="1" ref="F5" ca="1">MID(CELL("dateiname",A1),FIND("]",CELL("dateiname",A1))+7,2)</f>
        <v xml:space="preserve">7 </v>
      </c>
      <c r="G5" s="411" t="str">
        <f>IF(L1="",IF(O4&gt;K8,"Die angebotene Durchschnittsleistung überschreitet die zulässige Obergrenze der Reinigungsleistung",""),"")</f>
        <v/>
      </c>
      <c r="H5" s="411"/>
      <c r="I5" s="411"/>
      <c r="J5" s="411"/>
      <c r="K5" s="412"/>
      <c r="L5" s="254" t="s">
        <v>7</v>
      </c>
      <c r="M5" s="254"/>
      <c r="N5" s="254"/>
      <c r="O5" s="255">
        <f>I21</f>
        <v>110.66</v>
      </c>
    </row>
    <row r="6" spans="1:15">
      <c r="A6" s="256"/>
      <c r="B6" s="136">
        <v>82152</v>
      </c>
      <c r="C6" s="137" t="s">
        <v>145</v>
      </c>
      <c r="D6" s="257"/>
      <c r="E6" s="249" t="s">
        <v>75</v>
      </c>
      <c r="F6" s="253" t="str" cm="1">
        <f t="array" aca="1" ref="F6" ca="1">MID(CELL("dateiname",A2),FIND("]",CELL("dateiname",A2))+9,255)</f>
        <v>GrR</v>
      </c>
      <c r="G6" s="413"/>
      <c r="H6" s="413"/>
      <c r="I6" s="413"/>
      <c r="J6" s="413"/>
      <c r="K6" s="414"/>
      <c r="L6" s="254" t="s">
        <v>8</v>
      </c>
      <c r="M6" s="254"/>
      <c r="N6" s="258"/>
      <c r="O6" s="255">
        <f>L21</f>
        <v>110.66</v>
      </c>
    </row>
    <row r="7" spans="1:15" ht="15.6">
      <c r="A7" s="236"/>
      <c r="B7" s="406" t="str">
        <f>IF(AND(ROUND(SUM(H12:H21)/2,2)=ROUND(H21,2),ROUND(SUM(L12:L21)/2,2)=ROUND(L21,2),ROUND(SUM(M12:M21)/2,2)=ROUND(M21,2),ROUND(SUM(O12:O21)/2,2)=ROUND(O21,2)),"","SUMMENFEHLER")</f>
        <v/>
      </c>
      <c r="C7" s="406"/>
      <c r="D7" s="407"/>
      <c r="E7" s="259"/>
      <c r="F7" s="260"/>
      <c r="G7" s="261"/>
      <c r="H7" s="262"/>
      <c r="I7" s="261"/>
      <c r="J7" s="263" t="s">
        <v>41</v>
      </c>
      <c r="K7" s="17"/>
      <c r="L7" s="254"/>
      <c r="M7" s="254"/>
      <c r="N7" s="254"/>
      <c r="O7" s="264">
        <f>IFERROR(O2/O6,0)</f>
        <v>0</v>
      </c>
    </row>
    <row r="8" spans="1:15" ht="15.6">
      <c r="A8" s="256"/>
      <c r="B8" s="408"/>
      <c r="C8" s="408"/>
      <c r="D8" s="409"/>
      <c r="E8" s="259"/>
      <c r="F8" s="260"/>
      <c r="G8" s="261"/>
      <c r="H8" s="265"/>
      <c r="I8" s="261"/>
      <c r="J8" s="263" t="s">
        <v>58</v>
      </c>
      <c r="K8" s="152">
        <v>15</v>
      </c>
      <c r="L8" s="254"/>
      <c r="M8" s="254"/>
      <c r="N8" s="254"/>
      <c r="O8" s="266">
        <f>COUNTA(J12:J20)</f>
        <v>9</v>
      </c>
    </row>
    <row r="9" spans="1:15">
      <c r="A9" s="267"/>
      <c r="B9" s="268"/>
      <c r="C9" s="268"/>
      <c r="D9" s="269" t="s">
        <v>128</v>
      </c>
      <c r="E9" s="270"/>
      <c r="F9" s="271"/>
      <c r="G9" s="271"/>
      <c r="H9" s="271"/>
      <c r="I9" s="271"/>
      <c r="J9" s="271"/>
      <c r="K9" s="157"/>
      <c r="L9" s="272"/>
      <c r="M9" s="272"/>
      <c r="N9" s="272"/>
      <c r="O9" s="273"/>
    </row>
    <row r="10" spans="1:15" s="18" customFormat="1" ht="24.75" customHeight="1">
      <c r="A10" s="274" t="s">
        <v>1</v>
      </c>
      <c r="B10" s="275" t="s">
        <v>63</v>
      </c>
      <c r="C10" s="276" t="s">
        <v>3</v>
      </c>
      <c r="D10" s="277" t="s">
        <v>125</v>
      </c>
      <c r="E10" s="278" t="s">
        <v>2</v>
      </c>
      <c r="F10" s="279" t="s">
        <v>18</v>
      </c>
      <c r="G10" s="280" t="s">
        <v>142</v>
      </c>
      <c r="H10" s="280" t="s">
        <v>143</v>
      </c>
      <c r="I10" s="280" t="s">
        <v>19</v>
      </c>
      <c r="J10" s="280" t="s">
        <v>20</v>
      </c>
      <c r="K10" s="280" t="s">
        <v>21</v>
      </c>
      <c r="L10" s="280" t="s">
        <v>22</v>
      </c>
      <c r="M10" s="280" t="s">
        <v>14</v>
      </c>
      <c r="N10" s="280" t="s">
        <v>23</v>
      </c>
      <c r="O10" s="280" t="s">
        <v>24</v>
      </c>
    </row>
    <row r="11" spans="1:15" customFormat="1">
      <c r="A11" s="281">
        <v>0</v>
      </c>
      <c r="B11" s="282"/>
      <c r="C11" s="283"/>
      <c r="D11" s="284"/>
      <c r="E11" s="285"/>
      <c r="F11" s="285"/>
      <c r="G11" s="286"/>
      <c r="H11" s="287"/>
      <c r="I11" s="287"/>
      <c r="J11" s="288"/>
      <c r="K11" s="288"/>
      <c r="L11" s="289"/>
      <c r="M11" s="285"/>
      <c r="N11" s="289"/>
      <c r="O11" s="290"/>
    </row>
    <row r="12" spans="1:15">
      <c r="A12" s="291">
        <v>1</v>
      </c>
      <c r="B12" s="177" t="s">
        <v>205</v>
      </c>
      <c r="C12" s="292" t="s">
        <v>205</v>
      </c>
      <c r="D12" s="293" t="s">
        <v>161</v>
      </c>
      <c r="E12" s="177" t="s">
        <v>503</v>
      </c>
      <c r="F12" s="178" t="s">
        <v>204</v>
      </c>
      <c r="G12" s="294" t="s">
        <v>71</v>
      </c>
      <c r="H12" s="292" t="s">
        <v>70</v>
      </c>
      <c r="I12" s="295">
        <v>35.299999999999997</v>
      </c>
      <c r="J12" s="296">
        <v>1</v>
      </c>
      <c r="K12" s="9"/>
      <c r="L12" s="297">
        <f t="shared" ref="L12" si="0">I12*J12</f>
        <v>35.299999999999997</v>
      </c>
      <c r="M12" s="297">
        <f t="shared" ref="M12" si="1">IFERROR(L12/K12,0)</f>
        <v>0</v>
      </c>
      <c r="N12" s="298">
        <f t="shared" ref="N12" si="2">IF(O12&gt;0,O12/J12,0)</f>
        <v>0</v>
      </c>
      <c r="O12" s="297">
        <f t="shared" ref="O12" si="3">ROUND(M12*SVS_GrR_L_Wert,2)</f>
        <v>0</v>
      </c>
    </row>
    <row r="13" spans="1:15">
      <c r="A13" s="291">
        <f>MAX($A$12:A12)+1</f>
        <v>2</v>
      </c>
      <c r="B13" s="177" t="s">
        <v>205</v>
      </c>
      <c r="C13" s="178" t="s">
        <v>205</v>
      </c>
      <c r="D13" s="178" t="s">
        <v>162</v>
      </c>
      <c r="E13" s="177" t="s">
        <v>504</v>
      </c>
      <c r="F13" s="178" t="s">
        <v>201</v>
      </c>
      <c r="G13" s="294" t="s">
        <v>71</v>
      </c>
      <c r="H13" s="292" t="s">
        <v>70</v>
      </c>
      <c r="I13" s="299">
        <v>18.2</v>
      </c>
      <c r="J13" s="296">
        <v>1</v>
      </c>
      <c r="K13" s="9"/>
      <c r="L13" s="297">
        <f t="shared" ref="L13" si="4">I13*J13</f>
        <v>18.2</v>
      </c>
      <c r="M13" s="297">
        <f t="shared" ref="M13" si="5">IFERROR(L13/K13,0)</f>
        <v>0</v>
      </c>
      <c r="N13" s="298">
        <f t="shared" ref="N13" si="6">IF(O13&gt;0,O13/J13,0)</f>
        <v>0</v>
      </c>
      <c r="O13" s="297">
        <f t="shared" ref="O13" si="7">ROUND(M13*SVS_GrR_L_Wert,2)</f>
        <v>0</v>
      </c>
    </row>
    <row r="14" spans="1:15">
      <c r="A14" s="291">
        <f>MAX($A$12:A13)+1</f>
        <v>3</v>
      </c>
      <c r="B14" s="177" t="s">
        <v>205</v>
      </c>
      <c r="C14" s="292" t="s">
        <v>205</v>
      </c>
      <c r="D14" s="293" t="s">
        <v>163</v>
      </c>
      <c r="E14" s="177" t="s">
        <v>210</v>
      </c>
      <c r="F14" s="178" t="s">
        <v>199</v>
      </c>
      <c r="G14" s="294" t="s">
        <v>71</v>
      </c>
      <c r="H14" s="292" t="s">
        <v>44</v>
      </c>
      <c r="I14" s="295">
        <v>11.45</v>
      </c>
      <c r="J14" s="296">
        <v>1</v>
      </c>
      <c r="K14" s="9"/>
      <c r="L14" s="297">
        <f t="shared" ref="L14:L19" si="8">I14*J14</f>
        <v>11.45</v>
      </c>
      <c r="M14" s="297">
        <f t="shared" ref="M14:M19" si="9">IFERROR(L14/K14,0)</f>
        <v>0</v>
      </c>
      <c r="N14" s="298">
        <f t="shared" ref="N14:N19" si="10">IF(O14&gt;0,O14/J14,0)</f>
        <v>0</v>
      </c>
      <c r="O14" s="297">
        <f t="shared" ref="O14" si="11">ROUND(M14*SVS_GrR_L_Wert,2)</f>
        <v>0</v>
      </c>
    </row>
    <row r="15" spans="1:15">
      <c r="A15" s="291">
        <f>MAX($A$12:A14)+1</f>
        <v>4</v>
      </c>
      <c r="B15" s="177" t="s">
        <v>205</v>
      </c>
      <c r="C15" s="292" t="s">
        <v>205</v>
      </c>
      <c r="D15" s="293" t="s">
        <v>164</v>
      </c>
      <c r="E15" s="177" t="s">
        <v>149</v>
      </c>
      <c r="F15" s="178" t="s">
        <v>201</v>
      </c>
      <c r="G15" s="294" t="s">
        <v>71</v>
      </c>
      <c r="H15" s="292" t="s">
        <v>87</v>
      </c>
      <c r="I15" s="295">
        <v>2.1</v>
      </c>
      <c r="J15" s="296">
        <v>1</v>
      </c>
      <c r="K15" s="9"/>
      <c r="L15" s="297">
        <f t="shared" si="8"/>
        <v>2.1</v>
      </c>
      <c r="M15" s="297">
        <f t="shared" si="9"/>
        <v>0</v>
      </c>
      <c r="N15" s="298">
        <f t="shared" si="10"/>
        <v>0</v>
      </c>
      <c r="O15" s="297">
        <f t="shared" ref="O15" si="12">ROUND(M15*SVS_GrR_L_Wert,2)</f>
        <v>0</v>
      </c>
    </row>
    <row r="16" spans="1:15">
      <c r="A16" s="291">
        <f>MAX($A$12:A15)+1</f>
        <v>5</v>
      </c>
      <c r="B16" s="177" t="s">
        <v>205</v>
      </c>
      <c r="C16" s="292" t="s">
        <v>205</v>
      </c>
      <c r="D16" s="293" t="s">
        <v>165</v>
      </c>
      <c r="E16" s="177" t="s">
        <v>277</v>
      </c>
      <c r="F16" s="178" t="s">
        <v>201</v>
      </c>
      <c r="G16" s="294" t="s">
        <v>71</v>
      </c>
      <c r="H16" s="292" t="s">
        <v>87</v>
      </c>
      <c r="I16" s="295">
        <v>2.25</v>
      </c>
      <c r="J16" s="296">
        <v>1</v>
      </c>
      <c r="K16" s="9"/>
      <c r="L16" s="297">
        <f t="shared" si="8"/>
        <v>2.25</v>
      </c>
      <c r="M16" s="297">
        <f t="shared" si="9"/>
        <v>0</v>
      </c>
      <c r="N16" s="298">
        <f t="shared" si="10"/>
        <v>0</v>
      </c>
      <c r="O16" s="297">
        <f t="shared" ref="O16" si="13">ROUND(M16*SVS_GrR_L_Wert,2)</f>
        <v>0</v>
      </c>
    </row>
    <row r="17" spans="1:15">
      <c r="A17" s="291">
        <f>MAX($A$12:A16)+1</f>
        <v>6</v>
      </c>
      <c r="B17" s="177" t="s">
        <v>205</v>
      </c>
      <c r="C17" s="292" t="s">
        <v>205</v>
      </c>
      <c r="D17" s="293" t="s">
        <v>166</v>
      </c>
      <c r="E17" s="177" t="s">
        <v>82</v>
      </c>
      <c r="F17" s="178" t="s">
        <v>201</v>
      </c>
      <c r="G17" s="294" t="s">
        <v>71</v>
      </c>
      <c r="H17" s="292" t="s">
        <v>81</v>
      </c>
      <c r="I17" s="295">
        <v>4</v>
      </c>
      <c r="J17" s="296">
        <v>1</v>
      </c>
      <c r="K17" s="9"/>
      <c r="L17" s="297">
        <f t="shared" si="8"/>
        <v>4</v>
      </c>
      <c r="M17" s="297">
        <f t="shared" si="9"/>
        <v>0</v>
      </c>
      <c r="N17" s="298">
        <f t="shared" si="10"/>
        <v>0</v>
      </c>
      <c r="O17" s="297">
        <f t="shared" ref="O17" si="14">ROUND(M17*SVS_GrR_L_Wert,2)</f>
        <v>0</v>
      </c>
    </row>
    <row r="18" spans="1:15">
      <c r="A18" s="291">
        <f>MAX($A$12:A17)+1</f>
        <v>7</v>
      </c>
      <c r="B18" s="177" t="s">
        <v>205</v>
      </c>
      <c r="C18" s="292" t="s">
        <v>205</v>
      </c>
      <c r="D18" s="293" t="s">
        <v>167</v>
      </c>
      <c r="E18" s="177" t="s">
        <v>79</v>
      </c>
      <c r="F18" s="178" t="s">
        <v>201</v>
      </c>
      <c r="G18" s="294" t="s">
        <v>71</v>
      </c>
      <c r="H18" s="292" t="s">
        <v>78</v>
      </c>
      <c r="I18" s="295">
        <v>6.6</v>
      </c>
      <c r="J18" s="296">
        <v>1</v>
      </c>
      <c r="K18" s="9"/>
      <c r="L18" s="297">
        <f t="shared" si="8"/>
        <v>6.6</v>
      </c>
      <c r="M18" s="297">
        <f t="shared" si="9"/>
        <v>0</v>
      </c>
      <c r="N18" s="298">
        <f t="shared" si="10"/>
        <v>0</v>
      </c>
      <c r="O18" s="297">
        <f t="shared" ref="O18" si="15">ROUND(M18*SVS_GrR_L_Wert,2)</f>
        <v>0</v>
      </c>
    </row>
    <row r="19" spans="1:15">
      <c r="A19" s="291">
        <f>MAX($A$12:A18)+1</f>
        <v>8</v>
      </c>
      <c r="B19" s="177" t="s">
        <v>205</v>
      </c>
      <c r="C19" s="292" t="s">
        <v>205</v>
      </c>
      <c r="D19" s="293" t="s">
        <v>168</v>
      </c>
      <c r="E19" s="177" t="s">
        <v>503</v>
      </c>
      <c r="F19" s="178" t="s">
        <v>204</v>
      </c>
      <c r="G19" s="294" t="s">
        <v>71</v>
      </c>
      <c r="H19" s="292" t="s">
        <v>70</v>
      </c>
      <c r="I19" s="295">
        <v>18.600000000000001</v>
      </c>
      <c r="J19" s="296">
        <v>1</v>
      </c>
      <c r="K19" s="9"/>
      <c r="L19" s="297">
        <f t="shared" si="8"/>
        <v>18.600000000000001</v>
      </c>
      <c r="M19" s="297">
        <f t="shared" si="9"/>
        <v>0</v>
      </c>
      <c r="N19" s="298">
        <f t="shared" si="10"/>
        <v>0</v>
      </c>
      <c r="O19" s="297">
        <f t="shared" ref="O19" si="16">ROUND(M19*SVS_GrR_L_Wert,2)</f>
        <v>0</v>
      </c>
    </row>
    <row r="20" spans="1:15">
      <c r="A20" s="291">
        <f>MAX($A$12:A19)+1</f>
        <v>9</v>
      </c>
      <c r="B20" s="177" t="s">
        <v>205</v>
      </c>
      <c r="C20" s="292" t="s">
        <v>205</v>
      </c>
      <c r="D20" s="293" t="s">
        <v>169</v>
      </c>
      <c r="E20" s="177" t="s">
        <v>210</v>
      </c>
      <c r="F20" s="178" t="s">
        <v>201</v>
      </c>
      <c r="G20" s="294" t="s">
        <v>71</v>
      </c>
      <c r="H20" s="292" t="s">
        <v>44</v>
      </c>
      <c r="I20" s="295">
        <v>12.16</v>
      </c>
      <c r="J20" s="296">
        <v>1</v>
      </c>
      <c r="K20" s="9"/>
      <c r="L20" s="297">
        <f t="shared" ref="L20" si="17">I20*J20</f>
        <v>12.16</v>
      </c>
      <c r="M20" s="297">
        <f t="shared" ref="M20" si="18">IFERROR(L20/K20,0)</f>
        <v>0</v>
      </c>
      <c r="N20" s="298">
        <f t="shared" ref="N20" si="19">IF(O20&gt;0,O20/J20,0)</f>
        <v>0</v>
      </c>
      <c r="O20" s="297">
        <f t="shared" ref="O20" si="20">ROUND(M20*SVS_GrR_L_Wert,2)</f>
        <v>0</v>
      </c>
    </row>
    <row r="21" spans="1:15">
      <c r="A21" s="192" t="s">
        <v>5</v>
      </c>
      <c r="B21" s="300" t="s">
        <v>62</v>
      </c>
      <c r="C21" s="301"/>
      <c r="D21" s="301"/>
      <c r="E21" s="194"/>
      <c r="F21" s="194"/>
      <c r="G21" s="195"/>
      <c r="H21" s="196"/>
      <c r="I21" s="302">
        <f>SUM(I12:I20)</f>
        <v>110.66</v>
      </c>
      <c r="J21" s="303"/>
      <c r="K21" s="200">
        <f>IFERROR(L21/M21,0)</f>
        <v>0</v>
      </c>
      <c r="L21" s="302">
        <f>SUM(L12:L20)</f>
        <v>110.66</v>
      </c>
      <c r="M21" s="302">
        <f>SUM(M12:M20)</f>
        <v>0</v>
      </c>
      <c r="N21" s="201"/>
      <c r="O21" s="202">
        <f>SUM(O12:O20)</f>
        <v>0</v>
      </c>
    </row>
    <row r="22" spans="1:15">
      <c r="E22" s="13"/>
      <c r="F22" s="13"/>
      <c r="L22" s="12"/>
    </row>
    <row r="23" spans="1:15" customFormat="1">
      <c r="A23" s="204"/>
      <c r="B23" s="205"/>
      <c r="C23" s="206" t="str">
        <f>"weil "&amp;COUNTA($A:$A)-SUBTOTAL(103,$A:$A)&amp;" Zeile(n) Ausgeblendet"</f>
        <v>weil 0 Zeile(n) Ausgeblendet</v>
      </c>
      <c r="D23" s="205" t="str">
        <f>"oder Abgefiltert sind, Teilsummen:"</f>
        <v>oder Abgefiltert sind, Teilsummen:</v>
      </c>
      <c r="E23" s="206"/>
      <c r="F23" s="206"/>
      <c r="G23" s="206" t="str">
        <f>"zu reinigende Räume:  "</f>
        <v xml:space="preserve">zu reinigende Räume:  </v>
      </c>
      <c r="H23" s="210">
        <f>SUBTOTAL(103,F12:F20)</f>
        <v>9</v>
      </c>
      <c r="I23" s="206"/>
      <c r="J23" s="206"/>
      <c r="K23" s="206"/>
      <c r="L23" s="209">
        <f>SUBTOTAL(109,L12:L20)</f>
        <v>110.66</v>
      </c>
      <c r="M23" s="209">
        <f>SUBTOTAL(109,M12:M20)</f>
        <v>0</v>
      </c>
      <c r="N23" s="211"/>
      <c r="O23" s="209">
        <f>SUBTOTAL(109,O12:O20)</f>
        <v>0</v>
      </c>
    </row>
    <row r="24" spans="1:15">
      <c r="E24" s="13"/>
      <c r="F24" s="13"/>
      <c r="L24" s="12"/>
    </row>
    <row r="25" spans="1:15">
      <c r="A25" s="304" t="s">
        <v>25</v>
      </c>
      <c r="B25" s="304"/>
      <c r="C25" s="305"/>
      <c r="D25" s="305"/>
      <c r="E25" s="305"/>
      <c r="F25" s="306"/>
      <c r="G25" s="307"/>
      <c r="H25" s="308"/>
      <c r="I25" s="308"/>
      <c r="J25" s="308"/>
      <c r="K25" s="308"/>
      <c r="L25" s="308"/>
      <c r="M25" s="308"/>
      <c r="N25" s="308"/>
      <c r="O25" s="308"/>
    </row>
    <row r="26" spans="1:15" ht="6" customHeight="1">
      <c r="A26" s="304"/>
      <c r="B26" s="304"/>
      <c r="C26" s="305"/>
      <c r="D26" s="305"/>
      <c r="E26" s="305"/>
      <c r="F26" s="306"/>
      <c r="G26" s="307"/>
      <c r="H26" s="308"/>
      <c r="I26" s="309"/>
      <c r="J26" s="309"/>
      <c r="K26" s="308"/>
      <c r="L26" s="308"/>
      <c r="M26" s="308"/>
      <c r="N26" s="308"/>
      <c r="O26" s="308"/>
    </row>
    <row r="27" spans="1:15">
      <c r="A27" s="10" t="s">
        <v>26</v>
      </c>
      <c r="B27" s="10" t="s">
        <v>27</v>
      </c>
      <c r="D27" s="10" t="s">
        <v>28</v>
      </c>
      <c r="E27" s="310" t="s">
        <v>29</v>
      </c>
      <c r="F27" s="13"/>
      <c r="J27" s="14"/>
      <c r="K27" s="12"/>
      <c r="L27" s="12"/>
      <c r="M27" s="12"/>
      <c r="N27" s="12"/>
      <c r="O27" s="12"/>
    </row>
    <row r="28" spans="1:15">
      <c r="A28" s="10" t="s">
        <v>12</v>
      </c>
      <c r="B28" s="10" t="s">
        <v>30</v>
      </c>
      <c r="D28" s="10" t="s">
        <v>31</v>
      </c>
      <c r="E28" s="310" t="s">
        <v>32</v>
      </c>
      <c r="F28" s="13"/>
      <c r="J28" s="14"/>
      <c r="K28" s="12"/>
      <c r="L28" s="12"/>
      <c r="M28" s="12"/>
      <c r="N28" s="12"/>
      <c r="O28" s="12"/>
    </row>
    <row r="29" spans="1:15">
      <c r="A29" s="10" t="s">
        <v>144</v>
      </c>
      <c r="B29" s="10" t="s">
        <v>34</v>
      </c>
      <c r="D29" s="304" t="s">
        <v>50</v>
      </c>
      <c r="E29" s="311" t="s">
        <v>51</v>
      </c>
      <c r="F29" s="13"/>
      <c r="J29" s="14"/>
      <c r="K29" s="12"/>
      <c r="L29" s="12"/>
      <c r="M29" s="12"/>
      <c r="N29" s="12"/>
      <c r="O29" s="12"/>
    </row>
    <row r="30" spans="1:15">
      <c r="A30" s="10" t="s">
        <v>35</v>
      </c>
      <c r="B30" s="10" t="s">
        <v>36</v>
      </c>
      <c r="D30" s="310" t="s">
        <v>37</v>
      </c>
      <c r="E30" s="16" t="s">
        <v>38</v>
      </c>
      <c r="J30" s="14"/>
      <c r="K30" s="12"/>
      <c r="L30" s="12"/>
      <c r="M30" s="12"/>
      <c r="N30" s="12"/>
      <c r="O30" s="12"/>
    </row>
    <row r="31" spans="1:15">
      <c r="J31" s="14"/>
      <c r="K31" s="12"/>
      <c r="L31" s="12"/>
      <c r="M31" s="12"/>
      <c r="N31" s="12"/>
      <c r="O31" s="12"/>
    </row>
    <row r="32" spans="1:15">
      <c r="J32" s="14"/>
      <c r="K32" s="12"/>
      <c r="L32" s="12"/>
      <c r="M32" s="12"/>
      <c r="N32" s="12"/>
      <c r="O32" s="12"/>
    </row>
  </sheetData>
  <sheetProtection algorithmName="SHA-512" hashValue="hsQ3HSWF8+iizCYZiCv+gy/8VvqfSQDdpv6WaSR2KvoNVDAxNyXm3AeKz9cez/RH7roOV+J8iKzuI8KmAHDgzA==" saltValue="Sab4xrzKaFfn32La//2hTQ==" spinCount="100000" sheet="1" objects="1" scenarios="1" formatColumns="0" formatRows="0" autoFilter="0"/>
  <autoFilter ref="A10:O21" xr:uid="{A2D47FAE-0A62-452B-9B8B-76FE9BEAAB42}"/>
  <mergeCells count="3">
    <mergeCell ref="G1:K4"/>
    <mergeCell ref="G5:K6"/>
    <mergeCell ref="B7:D8"/>
  </mergeCells>
  <conditionalFormatting sqref="A23:O23">
    <cfRule type="expression" dxfId="45" priority="4">
      <formula>IF(SUBTOTAL(103,$A:$A)=COUNTA($A:$A),TRUE,FALSE)</formula>
    </cfRule>
  </conditionalFormatting>
  <conditionalFormatting sqref="B7">
    <cfRule type="expression" dxfId="44" priority="6">
      <formula>B7&lt;&gt;""</formula>
    </cfRule>
  </conditionalFormatting>
  <conditionalFormatting sqref="B12:I20">
    <cfRule type="expression" dxfId="43" priority="1">
      <formula>AND(NOT(ISBLANK($E$9)),SEARCH($E$9,$B12&amp;$C12&amp;$D12&amp;$E12&amp;$F12&amp;$G12&amp;$H12&amp;$I12))</formula>
    </cfRule>
  </conditionalFormatting>
  <conditionalFormatting sqref="G5">
    <cfRule type="expression" dxfId="42" priority="7">
      <formula>$G$5&lt;&gt;""</formula>
    </cfRule>
  </conditionalFormatting>
  <conditionalFormatting sqref="L1:O1">
    <cfRule type="expression" dxfId="41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0" fitToHeight="0" orientation="landscape" r:id="rId1"/>
  <headerFooter>
    <oddFooter>&amp;LPreisblätter&amp;C&amp;A&amp;R&amp;P -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899C3-1A93-4AB1-93CE-1F537F912D43}">
  <sheetPr codeName="Tabelle33">
    <tabColor theme="6" tint="0.79998168889431442"/>
    <pageSetUpPr fitToPage="1"/>
  </sheetPr>
  <dimension ref="A1:O30"/>
  <sheetViews>
    <sheetView showGridLines="0" zoomScaleNormal="100" workbookViewId="0">
      <pane ySplit="10" topLeftCell="A11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33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07"/>
      <c r="B1" s="108" t="str">
        <f>HYPERLINK("#'Zusammenfassung'"&amp;"!A10","Zurück")</f>
        <v>Zurück</v>
      </c>
      <c r="C1" s="109"/>
      <c r="D1" s="110"/>
      <c r="E1" s="111" t="s">
        <v>75</v>
      </c>
      <c r="F1" s="112" t="s">
        <v>0</v>
      </c>
      <c r="G1" s="387"/>
      <c r="H1" s="388"/>
      <c r="I1" s="388"/>
      <c r="J1" s="388"/>
      <c r="K1" s="389"/>
      <c r="L1" s="113" t="str">
        <f>IF(OR(COUNTIF(K12:K18,"&gt;0")&lt;&gt;COUNT(M12:M18)-COUNTIF(A11:A1210,"ZS"),$K$7=""),"Das Preisblatt ist nicht vollständig ausgefüllt!","")</f>
        <v>Das Preisblatt ist nicht vollständig ausgefüllt!</v>
      </c>
      <c r="M1" s="114"/>
      <c r="N1" s="114"/>
      <c r="O1" s="115"/>
    </row>
    <row r="2" spans="1:15">
      <c r="A2" s="116" t="s">
        <v>16</v>
      </c>
      <c r="B2" s="117" t="str">
        <f>kunde</f>
        <v>Krailling</v>
      </c>
      <c r="D2" s="118"/>
      <c r="E2" s="119" t="s">
        <v>15</v>
      </c>
      <c r="F2" s="120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22"/>
      <c r="N2" s="123"/>
      <c r="O2" s="124">
        <f>O19</f>
        <v>0</v>
      </c>
    </row>
    <row r="3" spans="1:15">
      <c r="A3" s="116"/>
      <c r="B3" s="125" t="s">
        <v>507</v>
      </c>
      <c r="D3" s="4"/>
      <c r="E3" s="119" t="s">
        <v>17</v>
      </c>
      <c r="F3" s="126">
        <f>Datum</f>
        <v>46210</v>
      </c>
      <c r="G3" s="390"/>
      <c r="H3" s="391"/>
      <c r="I3" s="391"/>
      <c r="J3" s="391"/>
      <c r="K3" s="392"/>
      <c r="L3" s="121" t="s">
        <v>10</v>
      </c>
      <c r="M3" s="122"/>
      <c r="N3" s="123"/>
      <c r="O3" s="127">
        <f>M19</f>
        <v>0</v>
      </c>
    </row>
    <row r="4" spans="1:15">
      <c r="A4" s="116"/>
      <c r="B4" s="125"/>
      <c r="D4" s="118"/>
      <c r="E4" s="111" t="s">
        <v>13</v>
      </c>
      <c r="F4" s="128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121" t="s">
        <v>11</v>
      </c>
      <c r="M4" s="122"/>
      <c r="N4" s="129"/>
      <c r="O4" s="130">
        <f>K19</f>
        <v>0</v>
      </c>
    </row>
    <row r="5" spans="1:15">
      <c r="A5" s="116"/>
      <c r="B5" s="131" t="s">
        <v>810</v>
      </c>
      <c r="D5" s="118"/>
      <c r="E5" s="111" t="s">
        <v>49</v>
      </c>
      <c r="F5" s="132" t="str" cm="1">
        <f t="array" aca="1" ref="F5" ca="1">MID(CELL("dateiname",A1),FIND("]",CELL("dateiname",A1))+7,2)</f>
        <v xml:space="preserve">8 </v>
      </c>
      <c r="G5" s="396" t="str">
        <f>IF(L1="",IF(O4&gt;K8,"Die angebotene Durchschnittsleistung überschreitet die zulässige Obergrenze der Reinigungsleistung",""),"")</f>
        <v/>
      </c>
      <c r="H5" s="396"/>
      <c r="I5" s="396"/>
      <c r="J5" s="396"/>
      <c r="K5" s="397"/>
      <c r="L5" s="133" t="s">
        <v>7</v>
      </c>
      <c r="M5" s="133"/>
      <c r="N5" s="133"/>
      <c r="O5" s="134">
        <f>H19</f>
        <v>54.9</v>
      </c>
    </row>
    <row r="6" spans="1:15">
      <c r="A6" s="135"/>
      <c r="B6" s="136">
        <v>82349</v>
      </c>
      <c r="C6" s="137" t="s">
        <v>145</v>
      </c>
      <c r="D6" s="138"/>
      <c r="E6" s="139" t="s">
        <v>64</v>
      </c>
      <c r="F6" s="140" t="s">
        <v>69</v>
      </c>
      <c r="G6" s="398"/>
      <c r="H6" s="398"/>
      <c r="I6" s="398"/>
      <c r="J6" s="398"/>
      <c r="K6" s="399"/>
      <c r="L6" s="133" t="s">
        <v>8</v>
      </c>
      <c r="M6" s="133"/>
      <c r="N6" s="141"/>
      <c r="O6" s="134">
        <f>L19</f>
        <v>3671.3199999999997</v>
      </c>
    </row>
    <row r="7" spans="1:15" ht="15.6">
      <c r="A7" s="142"/>
      <c r="B7" s="400" t="str">
        <f>IF(AND(ROUND(SUM(H12:H19)/2,2)=ROUND(H19,2),ROUND(SUM(L12:L19)/2,2)=ROUND(L19,2),ROUND(SUM(M12:M19)/2,2)=ROUND(M19,2),ROUND(SUM(O12:O19)/2,2)=ROUND(O19,2)),"","SUMMENFEHLER")</f>
        <v/>
      </c>
      <c r="C7" s="400"/>
      <c r="D7" s="401"/>
      <c r="E7" s="144"/>
      <c r="F7" s="145"/>
      <c r="G7" s="146"/>
      <c r="H7" s="147"/>
      <c r="I7" s="148"/>
      <c r="J7" s="149" t="s">
        <v>41</v>
      </c>
      <c r="K7" s="8"/>
      <c r="L7" s="133" t="s">
        <v>9</v>
      </c>
      <c r="M7" s="133"/>
      <c r="N7" s="133"/>
      <c r="O7" s="150">
        <f>IFERROR(O2/O6,0)</f>
        <v>0</v>
      </c>
    </row>
    <row r="8" spans="1:15" ht="15.6">
      <c r="A8" s="135"/>
      <c r="B8" s="402"/>
      <c r="C8" s="402"/>
      <c r="D8" s="403"/>
      <c r="E8" s="151"/>
      <c r="F8" s="145"/>
      <c r="G8" s="146"/>
      <c r="H8" s="148"/>
      <c r="I8" s="148"/>
      <c r="J8" s="149" t="s">
        <v>58</v>
      </c>
      <c r="K8" s="152">
        <v>155</v>
      </c>
      <c r="L8" s="133" t="s">
        <v>40</v>
      </c>
      <c r="M8" s="133"/>
      <c r="N8" s="133"/>
      <c r="O8" s="153">
        <f>COUNTA(I12:I18)</f>
        <v>7</v>
      </c>
    </row>
    <row r="9" spans="1:15">
      <c r="A9" s="142"/>
      <c r="B9" s="143"/>
      <c r="C9" s="143"/>
      <c r="D9" s="154" t="s">
        <v>128</v>
      </c>
      <c r="E9" s="155"/>
      <c r="F9" s="156"/>
      <c r="G9" s="156"/>
      <c r="H9" s="156"/>
      <c r="I9" s="156"/>
      <c r="J9" s="156"/>
      <c r="K9" s="157"/>
      <c r="L9" s="157"/>
      <c r="M9" s="157"/>
      <c r="N9" s="157"/>
      <c r="O9" s="158"/>
    </row>
    <row r="10" spans="1:15" ht="27" customHeight="1">
      <c r="A10" s="159" t="s">
        <v>1</v>
      </c>
      <c r="B10" s="160" t="s">
        <v>63</v>
      </c>
      <c r="C10" s="161" t="s">
        <v>3</v>
      </c>
      <c r="D10" s="159" t="s">
        <v>125</v>
      </c>
      <c r="E10" s="162" t="s">
        <v>129</v>
      </c>
      <c r="F10" s="163" t="s">
        <v>18</v>
      </c>
      <c r="G10" s="163" t="s">
        <v>4</v>
      </c>
      <c r="H10" s="163" t="s">
        <v>19</v>
      </c>
      <c r="I10" s="163" t="s">
        <v>127</v>
      </c>
      <c r="J10" s="163" t="s">
        <v>20</v>
      </c>
      <c r="K10" s="164" t="s">
        <v>21</v>
      </c>
      <c r="L10" s="164" t="s">
        <v>22</v>
      </c>
      <c r="M10" s="164" t="s">
        <v>14</v>
      </c>
      <c r="N10" s="164" t="s">
        <v>23</v>
      </c>
      <c r="O10" s="165" t="s">
        <v>24</v>
      </c>
    </row>
    <row r="11" spans="1:15">
      <c r="A11" s="166"/>
      <c r="B11" s="166"/>
      <c r="C11" s="167"/>
      <c r="D11" s="168"/>
      <c r="E11" s="169"/>
      <c r="F11" s="170"/>
      <c r="G11" s="171"/>
      <c r="H11" s="172"/>
      <c r="I11" s="172"/>
      <c r="J11" s="173"/>
      <c r="K11" s="173"/>
      <c r="L11" s="174"/>
      <c r="M11" s="169"/>
      <c r="N11" s="174"/>
      <c r="O11" s="175"/>
    </row>
    <row r="12" spans="1:15" s="21" customFormat="1" ht="13.95" customHeight="1">
      <c r="A12" s="176">
        <v>1</v>
      </c>
      <c r="B12" s="177"/>
      <c r="C12" s="178"/>
      <c r="D12" s="179" t="s">
        <v>161</v>
      </c>
      <c r="E12" s="177" t="s">
        <v>211</v>
      </c>
      <c r="F12" s="177" t="s">
        <v>204</v>
      </c>
      <c r="G12" s="178" t="s">
        <v>81</v>
      </c>
      <c r="H12" s="181">
        <v>7.4</v>
      </c>
      <c r="I12" s="178">
        <v>2</v>
      </c>
      <c r="J12" s="182">
        <v>100.08</v>
      </c>
      <c r="K12" s="9"/>
      <c r="L12" s="183">
        <f t="shared" ref="L12" si="0">H12*J12</f>
        <v>740.59199999999998</v>
      </c>
      <c r="M12" s="183">
        <f t="shared" ref="M12" si="1">IFERROR(L12/K12,0)</f>
        <v>0</v>
      </c>
      <c r="N12" s="184">
        <f t="shared" ref="N12" si="2">IF(O12&gt;0,O12/J12,0)</f>
        <v>0</v>
      </c>
      <c r="O12" s="183">
        <f>ROUND(M12*SVS_UR,2)</f>
        <v>0</v>
      </c>
    </row>
    <row r="13" spans="1:15" s="21" customFormat="1" ht="13.95" customHeight="1">
      <c r="A13" s="176">
        <f>MAX($A$12:A12)+1</f>
        <v>2</v>
      </c>
      <c r="B13" s="177"/>
      <c r="C13" s="178"/>
      <c r="D13" s="179" t="s">
        <v>162</v>
      </c>
      <c r="E13" s="177" t="s">
        <v>504</v>
      </c>
      <c r="F13" s="177" t="s">
        <v>204</v>
      </c>
      <c r="G13" s="178" t="s">
        <v>70</v>
      </c>
      <c r="H13" s="181">
        <v>10.6</v>
      </c>
      <c r="I13" s="178">
        <v>2</v>
      </c>
      <c r="J13" s="182">
        <v>100.08</v>
      </c>
      <c r="K13" s="9"/>
      <c r="L13" s="183">
        <f t="shared" ref="L13" si="3">H13*J13</f>
        <v>1060.848</v>
      </c>
      <c r="M13" s="183">
        <f t="shared" ref="M13" si="4">IFERROR(L13/K13,0)</f>
        <v>0</v>
      </c>
      <c r="N13" s="184">
        <f t="shared" ref="N13" si="5">IF(O13&gt;0,O13/J13,0)</f>
        <v>0</v>
      </c>
      <c r="O13" s="183">
        <f>ROUND(M13*SVS_UR,2)</f>
        <v>0</v>
      </c>
    </row>
    <row r="14" spans="1:15" s="21" customFormat="1" ht="13.95" customHeight="1">
      <c r="A14" s="176">
        <f>MAX($A$12:A13)+1</f>
        <v>3</v>
      </c>
      <c r="B14" s="177"/>
      <c r="C14" s="178"/>
      <c r="D14" s="179" t="s">
        <v>163</v>
      </c>
      <c r="E14" s="177" t="s">
        <v>210</v>
      </c>
      <c r="F14" s="177" t="s">
        <v>505</v>
      </c>
      <c r="G14" s="178" t="s">
        <v>44</v>
      </c>
      <c r="H14" s="181">
        <v>4.9000000000000004</v>
      </c>
      <c r="I14" s="178">
        <v>0.02</v>
      </c>
      <c r="J14" s="182">
        <v>1</v>
      </c>
      <c r="K14" s="9"/>
      <c r="L14" s="183">
        <f t="shared" ref="L14:L17" si="6">H14*J14</f>
        <v>4.9000000000000004</v>
      </c>
      <c r="M14" s="183">
        <f t="shared" ref="M14:M17" si="7">IFERROR(L14/K14,0)</f>
        <v>0</v>
      </c>
      <c r="N14" s="184">
        <f t="shared" ref="N14:N17" si="8">IF(O14&gt;0,O14/J14,0)</f>
        <v>0</v>
      </c>
      <c r="O14" s="183">
        <f t="shared" ref="O14:O17" si="9">ROUND(M14*SVS_UR,2)</f>
        <v>0</v>
      </c>
    </row>
    <row r="15" spans="1:15" s="21" customFormat="1" ht="13.95" customHeight="1">
      <c r="A15" s="176">
        <f>MAX($A$12:A14)+1</f>
        <v>4</v>
      </c>
      <c r="B15" s="177"/>
      <c r="C15" s="178"/>
      <c r="D15" s="179" t="s">
        <v>164</v>
      </c>
      <c r="E15" s="177" t="s">
        <v>79</v>
      </c>
      <c r="F15" s="177" t="s">
        <v>204</v>
      </c>
      <c r="G15" s="178" t="s">
        <v>78</v>
      </c>
      <c r="H15" s="181">
        <v>5.5</v>
      </c>
      <c r="I15" s="178">
        <v>2</v>
      </c>
      <c r="J15" s="182">
        <v>100.08</v>
      </c>
      <c r="K15" s="9"/>
      <c r="L15" s="183">
        <f t="shared" si="6"/>
        <v>550.43999999999994</v>
      </c>
      <c r="M15" s="183">
        <f t="shared" si="7"/>
        <v>0</v>
      </c>
      <c r="N15" s="184">
        <f t="shared" si="8"/>
        <v>0</v>
      </c>
      <c r="O15" s="183">
        <f t="shared" si="9"/>
        <v>0</v>
      </c>
    </row>
    <row r="16" spans="1:15" s="21" customFormat="1" ht="13.95" customHeight="1">
      <c r="A16" s="176">
        <f>MAX($A$12:A15)+1</f>
        <v>5</v>
      </c>
      <c r="B16" s="177"/>
      <c r="C16" s="178"/>
      <c r="D16" s="179" t="s">
        <v>165</v>
      </c>
      <c r="E16" s="177" t="s">
        <v>210</v>
      </c>
      <c r="F16" s="177" t="s">
        <v>505</v>
      </c>
      <c r="G16" s="178" t="s">
        <v>44</v>
      </c>
      <c r="H16" s="181">
        <v>13.5</v>
      </c>
      <c r="I16" s="178">
        <v>0.02</v>
      </c>
      <c r="J16" s="182">
        <v>1</v>
      </c>
      <c r="K16" s="9"/>
      <c r="L16" s="183">
        <f t="shared" si="6"/>
        <v>13.5</v>
      </c>
      <c r="M16" s="183">
        <f t="shared" si="7"/>
        <v>0</v>
      </c>
      <c r="N16" s="184">
        <f t="shared" si="8"/>
        <v>0</v>
      </c>
      <c r="O16" s="183">
        <f t="shared" si="9"/>
        <v>0</v>
      </c>
    </row>
    <row r="17" spans="1:15" s="21" customFormat="1" ht="13.95" customHeight="1">
      <c r="A17" s="176">
        <f>MAX($A$12:A16)+1</f>
        <v>6</v>
      </c>
      <c r="B17" s="177"/>
      <c r="C17" s="178"/>
      <c r="D17" s="179" t="s">
        <v>166</v>
      </c>
      <c r="E17" s="177" t="s">
        <v>506</v>
      </c>
      <c r="F17" s="177" t="s">
        <v>201</v>
      </c>
      <c r="G17" s="178" t="s">
        <v>87</v>
      </c>
      <c r="H17" s="181">
        <v>7.6</v>
      </c>
      <c r="I17" s="178">
        <v>2</v>
      </c>
      <c r="J17" s="182">
        <v>100.08</v>
      </c>
      <c r="K17" s="9"/>
      <c r="L17" s="183">
        <f t="shared" si="6"/>
        <v>760.60799999999995</v>
      </c>
      <c r="M17" s="183">
        <f t="shared" si="7"/>
        <v>0</v>
      </c>
      <c r="N17" s="184">
        <f t="shared" si="8"/>
        <v>0</v>
      </c>
      <c r="O17" s="183">
        <f t="shared" si="9"/>
        <v>0</v>
      </c>
    </row>
    <row r="18" spans="1:15" s="21" customFormat="1">
      <c r="A18" s="176">
        <f>MAX($A$12:A17)+1</f>
        <v>7</v>
      </c>
      <c r="B18" s="177" t="s">
        <v>205</v>
      </c>
      <c r="C18" s="178" t="s">
        <v>205</v>
      </c>
      <c r="D18" s="179" t="s">
        <v>167</v>
      </c>
      <c r="E18" s="177" t="s">
        <v>433</v>
      </c>
      <c r="F18" s="177" t="s">
        <v>201</v>
      </c>
      <c r="G18" s="178" t="s">
        <v>87</v>
      </c>
      <c r="H18" s="181">
        <v>5.4</v>
      </c>
      <c r="I18" s="178">
        <v>2</v>
      </c>
      <c r="J18" s="182">
        <v>100.08</v>
      </c>
      <c r="K18" s="9"/>
      <c r="L18" s="183">
        <f t="shared" ref="L18" si="10">H18*J18</f>
        <v>540.43200000000002</v>
      </c>
      <c r="M18" s="183">
        <f t="shared" ref="M18" si="11">IFERROR(L18/K18,0)</f>
        <v>0</v>
      </c>
      <c r="N18" s="184">
        <f t="shared" ref="N18" si="12">IF(O18&gt;0,O18/J18,0)</f>
        <v>0</v>
      </c>
      <c r="O18" s="183">
        <f t="shared" ref="O18" si="13">ROUND(M18*SVS_UR,2)</f>
        <v>0</v>
      </c>
    </row>
    <row r="19" spans="1:15" s="21" customFormat="1">
      <c r="A19" s="192" t="s">
        <v>5</v>
      </c>
      <c r="B19" s="193" t="s">
        <v>62</v>
      </c>
      <c r="C19" s="194"/>
      <c r="D19" s="195"/>
      <c r="E19" s="194"/>
      <c r="F19" s="194"/>
      <c r="G19" s="196"/>
      <c r="H19" s="197">
        <f>SUM(H12:H18)</f>
        <v>54.9</v>
      </c>
      <c r="I19" s="198"/>
      <c r="J19" s="199"/>
      <c r="K19" s="200">
        <f>IFERROR(L19/M19,0)</f>
        <v>0</v>
      </c>
      <c r="L19" s="197">
        <f>SUM(L12:L18)</f>
        <v>3671.3199999999997</v>
      </c>
      <c r="M19" s="197">
        <f>SUM(M12:M18)</f>
        <v>0</v>
      </c>
      <c r="N19" s="201"/>
      <c r="O19" s="202">
        <f>SUM(O12:O18)</f>
        <v>0</v>
      </c>
    </row>
    <row r="20" spans="1:15">
      <c r="I20" s="203"/>
      <c r="L20" s="5"/>
    </row>
    <row r="21" spans="1:15">
      <c r="A21" s="204"/>
      <c r="B21" s="205"/>
      <c r="C21" s="206" t="str">
        <f>"weil "&amp;COUNTA($A:$A)-SUBTOTAL(103,$A:$A)&amp;" Zeile(n) Ausgeblendet"</f>
        <v>weil 0 Zeile(n) Ausgeblendet</v>
      </c>
      <c r="D21" s="207" t="str">
        <f>"oder Abgefiltert sind, Teilsummen:"</f>
        <v>oder Abgefiltert sind, Teilsummen:</v>
      </c>
      <c r="E21" s="206"/>
      <c r="F21" s="206"/>
      <c r="G21" s="208"/>
      <c r="H21" s="209">
        <f>SUBTOTAL(109,H12:H18)</f>
        <v>54.9</v>
      </c>
      <c r="I21" s="204"/>
      <c r="J21" s="206" t="s">
        <v>822</v>
      </c>
      <c r="K21" s="210">
        <f>SUBTOTAL(103,I12:I18)</f>
        <v>7</v>
      </c>
      <c r="L21" s="209">
        <f>SUBTOTAL(109,L12:L18)</f>
        <v>3671.3199999999997</v>
      </c>
      <c r="M21" s="209">
        <f>SUBTOTAL(109,M12:M18)</f>
        <v>0</v>
      </c>
      <c r="N21" s="211"/>
      <c r="O21" s="209">
        <f>SUBTOTAL(109,O12:O18)</f>
        <v>0</v>
      </c>
    </row>
    <row r="22" spans="1:15">
      <c r="H22" s="212"/>
      <c r="I22" s="203"/>
      <c r="L22" s="5"/>
    </row>
    <row r="23" spans="1:15">
      <c r="A23" s="213" t="s">
        <v>25</v>
      </c>
      <c r="B23" s="213"/>
      <c r="C23" s="214"/>
      <c r="D23" s="215"/>
      <c r="E23" s="216"/>
      <c r="F23" s="217"/>
      <c r="G23" s="218"/>
      <c r="H23" s="219"/>
      <c r="I23" s="219"/>
      <c r="J23" s="219"/>
      <c r="K23" s="219"/>
      <c r="L23" s="219"/>
      <c r="M23" s="219"/>
      <c r="N23" s="219"/>
      <c r="O23" s="219"/>
    </row>
    <row r="24" spans="1:15" ht="6" customHeight="1">
      <c r="A24" s="213"/>
      <c r="B24" s="213"/>
      <c r="C24" s="214"/>
      <c r="D24" s="215"/>
      <c r="E24" s="216"/>
      <c r="F24" s="217"/>
      <c r="G24" s="218"/>
      <c r="H24" s="219"/>
      <c r="I24" s="219"/>
      <c r="J24" s="219"/>
      <c r="K24" s="219"/>
      <c r="L24" s="219"/>
      <c r="M24" s="219"/>
      <c r="N24" s="219"/>
      <c r="O24" s="219"/>
    </row>
    <row r="25" spans="1:15">
      <c r="A25" s="4" t="s">
        <v>26</v>
      </c>
      <c r="B25" s="4" t="s">
        <v>27</v>
      </c>
      <c r="D25" s="33" t="s">
        <v>28</v>
      </c>
      <c r="E25" s="220" t="s">
        <v>29</v>
      </c>
      <c r="J25" s="5"/>
      <c r="K25" s="5"/>
      <c r="L25" s="5"/>
      <c r="M25" s="5"/>
      <c r="N25" s="5"/>
      <c r="O25" s="5"/>
    </row>
    <row r="26" spans="1:15">
      <c r="A26" s="4" t="s">
        <v>12</v>
      </c>
      <c r="B26" s="4" t="s">
        <v>30</v>
      </c>
      <c r="D26" s="33" t="s">
        <v>31</v>
      </c>
      <c r="E26" s="220" t="s">
        <v>32</v>
      </c>
      <c r="J26" s="5"/>
      <c r="K26" s="5"/>
      <c r="L26" s="5"/>
      <c r="M26" s="5"/>
      <c r="N26" s="5"/>
      <c r="O26" s="5"/>
    </row>
    <row r="27" spans="1:15">
      <c r="A27" s="4" t="s">
        <v>33</v>
      </c>
      <c r="B27" s="4" t="s">
        <v>34</v>
      </c>
      <c r="D27" s="215" t="s">
        <v>50</v>
      </c>
      <c r="E27" s="221" t="s">
        <v>51</v>
      </c>
      <c r="J27" s="5"/>
      <c r="K27" s="5"/>
      <c r="L27" s="5"/>
      <c r="M27" s="5"/>
      <c r="N27" s="5"/>
      <c r="O27" s="5"/>
    </row>
    <row r="28" spans="1:15">
      <c r="A28" s="4" t="s">
        <v>35</v>
      </c>
      <c r="B28" s="4" t="s">
        <v>36</v>
      </c>
      <c r="D28" s="33" t="s">
        <v>37</v>
      </c>
      <c r="E28" s="1" t="s">
        <v>38</v>
      </c>
      <c r="J28" s="5"/>
      <c r="K28" s="5"/>
      <c r="L28" s="5"/>
      <c r="M28" s="5"/>
      <c r="N28" s="5"/>
      <c r="O28" s="5"/>
    </row>
    <row r="29" spans="1:15">
      <c r="J29" s="5"/>
      <c r="K29" s="5"/>
      <c r="L29" s="5"/>
      <c r="M29" s="5"/>
      <c r="N29" s="5"/>
      <c r="O29" s="5"/>
    </row>
    <row r="30" spans="1:15">
      <c r="I30"/>
      <c r="J30"/>
      <c r="K30"/>
      <c r="L30"/>
      <c r="M30"/>
      <c r="N30"/>
      <c r="O30"/>
    </row>
  </sheetData>
  <sheetProtection algorithmName="SHA-512" hashValue="Wg2uWF4QR/vBAsLeoL6PZSnVztLkf85l0uCwfoMOAgoyizQx5oBCJuEbgUwm91sh/Gw0tQXN22DdCm05z7OboQ==" saltValue="DTsd7nXT6Jq0/yGnKZYQhg==" spinCount="100000" sheet="1" objects="1" scenarios="1" formatColumns="0" formatRows="0" autoFilter="0"/>
  <autoFilter ref="A10:O19" xr:uid="{4112C193-0091-4F4D-9B04-668C2E17B7CE}"/>
  <mergeCells count="3">
    <mergeCell ref="G1:K4"/>
    <mergeCell ref="G5:K6"/>
    <mergeCell ref="B7:D8"/>
  </mergeCells>
  <conditionalFormatting sqref="A21:O21">
    <cfRule type="expression" dxfId="40" priority="6">
      <formula>IF(SUBTOTAL(103,$A:$A)=COUNTA($A:$A),TRUE,FALSE)</formula>
    </cfRule>
  </conditionalFormatting>
  <conditionalFormatting sqref="B7">
    <cfRule type="expression" dxfId="39" priority="9">
      <formula>B7&lt;&gt;""</formula>
    </cfRule>
  </conditionalFormatting>
  <conditionalFormatting sqref="B18:H18">
    <cfRule type="expression" dxfId="38" priority="805">
      <formula>IF(OR(IF(AND(ISERROR(FIND("!",_xlfn.FORMULATEXT(XED423),1))=FALSE,ISERROR(LEFT(_xlfn.FORMULATEXT(XED423),1)="=")=FALSE),TRUE,FALSE),IF(AND(ISERROR(FIND("!",_xlfn.FORMULATEXT(XEE423),1))=FALSE,ISERROR(LEFT(_xlfn.FORMULATEXT(XEE423),1)="=")=FALSE),TRUE,FALSE),IF(AND(ISERROR(FIND("!",_xlfn.FORMULATEXT(XEF423),1))=FALSE,ISERROR(LEFT(_xlfn.FORMULATEXT(XEF423),1)="=")=FALSE),TRUE,FALSE),IF(AND(ISERROR(FIND("!",_xlfn.FORMULATEXT(XEG423),1))=FALSE,ISERROR(LEFT(_xlfn.FORMULATEXT(XEG423),1)="=")=FALSE),TRUE,FALSE),IF(AND(ISERROR(FIND("!",_xlfn.FORMULATEXT(XEH423),1))=FALSE,ISERROR(LEFT(_xlfn.FORMULATEXT(XEH423),1)="=")=FALSE),TRUE,FALSE),IF(AND(ISERROR(FIND("!",_xlfn.FORMULATEXT(XEI423),1))=FALSE,ISERROR(LEFT(_xlfn.FORMULATEXT(XEI423),1)="=")=FALSE),TRUE,FALSE),IF(AND(ISERROR(FIND("!",_xlfn.FORMULATEXT(XEJ423),1))=FALSE,ISERROR(LEFT(_xlfn.FORMULATEXT(XEJ423),1)="=")=FALSE),TRUE,FALSE),IF(AND(ISERROR(FIND("!",_xlfn.FORMULATEXT(XEK423),1))=FALSE,ISERROR(LEFT(_xlfn.FORMULATEXT(XEK423),1)="=")=FALSE),TRUE,FALSE))=TRUE,TRUE,FALSE)</formula>
    </cfRule>
  </conditionalFormatting>
  <conditionalFormatting sqref="B12:I17">
    <cfRule type="expression" dxfId="37" priority="80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8">
    <cfRule type="expression" dxfId="36" priority="10">
      <formula>AND(NOT(ISBLANK($E$9)),SEARCH($E$9,$B12&amp;$C12&amp;$D12&amp;$E12&amp;$F12&amp;$G12&amp;$H12))</formula>
    </cfRule>
  </conditionalFormatting>
  <conditionalFormatting sqref="G5:K6">
    <cfRule type="expression" dxfId="35" priority="7">
      <formula>$G$5&lt;&gt;""</formula>
    </cfRule>
  </conditionalFormatting>
  <conditionalFormatting sqref="I18">
    <cfRule type="expression" dxfId="34" priority="804">
      <formula>IF(OR(IF(AND(ISERROR(FIND("!",_xlfn.FORMULATEXT(XEK423),1))=FALSE,ISERROR(LEFT(_xlfn.FORMULATEXT(XEK423),1)="=")=FALSE),TRUE,FALSE),IF(AND(ISERROR(FIND("!",_xlfn.FORMULATEXT(XEL423),1))=FALSE,ISERROR(LEFT(_xlfn.FORMULATEXT(XEL423),1)="=")=FALSE),TRUE,FALSE),IF(AND(ISERROR(FIND("!",_xlfn.FORMULATEXT(XEM423),1))=FALSE,ISERROR(LEFT(_xlfn.FORMULATEXT(XEM423),1)="=")=FALSE),TRUE,FALSE),IF(AND(ISERROR(FIND("!",_xlfn.FORMULATEXT(XEN423),1))=FALSE,ISERROR(LEFT(_xlfn.FORMULATEXT(XEN423),1)="=")=FALSE),TRUE,FALSE),IF(AND(ISERROR(FIND("!",_xlfn.FORMULATEXT(XEO423),1))=FALSE,ISERROR(LEFT(_xlfn.FORMULATEXT(XEO423),1)="=")=FALSE),TRUE,FALSE),IF(AND(ISERROR(FIND("!",_xlfn.FORMULATEXT(XEP423),1))=FALSE,ISERROR(LEFT(_xlfn.FORMULATEXT(XEP423),1)="=")=FALSE),TRUE,FALSE),IF(AND(ISERROR(FIND("!",_xlfn.FORMULATEXT(XEQ423),1))=FALSE,ISERROR(LEFT(_xlfn.FORMULATEXT(XEQ423),1)="=")=FALSE),TRUE,FALSE),IF(AND(ISERROR(FIND("!",_xlfn.FORMULATEXT(A423),1))=FALSE,ISERROR(LEFT(_xlfn.FORMULATEXT(A423),1)="=")=FALSE),TRUE,FALSE))=TRUE,TRUE,FALSE)</formula>
    </cfRule>
  </conditionalFormatting>
  <conditionalFormatting sqref="L1:O1">
    <cfRule type="expression" dxfId="33" priority="8">
      <formula>$L$1&lt;&gt;""</formula>
    </cfRule>
  </conditionalFormatting>
  <conditionalFormatting sqref="O4">
    <cfRule type="expression" dxfId="32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49" fitToHeight="0" orientation="portrait" r:id="rId1"/>
  <headerFooter>
    <oddFooter>&amp;LPreisblätter&amp;C&amp;A&amp;R&amp;P -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A71E-485C-4B47-82C1-09940AEADA93}">
  <sheetPr codeName="Tabelle29">
    <tabColor theme="6" tint="0.39997558519241921"/>
    <pageSetUpPr fitToPage="1"/>
  </sheetPr>
  <dimension ref="A1:O30"/>
  <sheetViews>
    <sheetView showGridLines="0" zoomScaleNormal="100" workbookViewId="0">
      <pane ySplit="10" topLeftCell="A11" activePane="bottomLeft" state="frozen"/>
      <selection activeCell="I14" sqref="I14"/>
      <selection pane="bottomLeft" activeCell="I14" sqref="I14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3.44140625" style="16" bestFit="1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07"/>
      <c r="B1" s="230" t="str">
        <f>HYPERLINK("#'Zusammenfassung'"&amp;"!A10","Zurück")</f>
        <v>Zurück</v>
      </c>
      <c r="C1" s="109"/>
      <c r="D1" s="231"/>
      <c r="E1" s="111" t="s">
        <v>75</v>
      </c>
      <c r="F1" s="232" t="s">
        <v>65</v>
      </c>
      <c r="G1" s="410"/>
      <c r="H1" s="388"/>
      <c r="I1" s="388"/>
      <c r="J1" s="388"/>
      <c r="K1" s="389"/>
      <c r="L1" s="233" t="str">
        <f>IF(OR(COUNT(K12:K18)&lt;&gt;COUNTIF(M12:M18,"&gt;0")-COUNTIF(A11:A1607,"ZS"),$K$7=""),"Das Preisblatt ist nicht vollständig ausgefüllt!","")</f>
        <v>Das Preisblatt ist nicht vollständig ausgefüllt!</v>
      </c>
      <c r="M1" s="234"/>
      <c r="N1" s="234"/>
      <c r="O1" s="235"/>
    </row>
    <row r="2" spans="1:15">
      <c r="A2" s="236" t="s">
        <v>16</v>
      </c>
      <c r="B2" s="237" t="str">
        <f>kunde</f>
        <v>Krailling</v>
      </c>
      <c r="C2" s="238"/>
      <c r="D2" s="239"/>
      <c r="E2" s="240" t="s">
        <v>15</v>
      </c>
      <c r="F2" s="241" t="s">
        <v>6</v>
      </c>
      <c r="G2" s="390"/>
      <c r="H2" s="391"/>
      <c r="I2" s="391"/>
      <c r="J2" s="391"/>
      <c r="K2" s="392"/>
      <c r="L2" s="12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42"/>
      <c r="N2" s="243"/>
      <c r="O2" s="244">
        <f>O19</f>
        <v>0</v>
      </c>
    </row>
    <row r="3" spans="1:15">
      <c r="A3" s="236"/>
      <c r="B3" s="125" t="s">
        <v>507</v>
      </c>
      <c r="C3" s="2"/>
      <c r="E3" s="240" t="s">
        <v>17</v>
      </c>
      <c r="F3" s="245">
        <f>Datum</f>
        <v>46210</v>
      </c>
      <c r="G3" s="390"/>
      <c r="H3" s="391"/>
      <c r="I3" s="391"/>
      <c r="J3" s="391"/>
      <c r="K3" s="392"/>
      <c r="L3" s="246" t="s">
        <v>10</v>
      </c>
      <c r="M3" s="242"/>
      <c r="N3" s="243"/>
      <c r="O3" s="247">
        <f>M19</f>
        <v>0</v>
      </c>
    </row>
    <row r="4" spans="1:15">
      <c r="A4" s="236"/>
      <c r="B4" s="125"/>
      <c r="C4" s="2"/>
      <c r="D4" s="248"/>
      <c r="E4" s="249" t="s">
        <v>13</v>
      </c>
      <c r="F4" s="250" t="str" cm="1">
        <f t="array" aca="1" ref="F4" ca="1">LEFT(MID(CELL( "dateiname",A1), FIND("]", CELL("dateiname", A1))+5, 255),1)</f>
        <v>1</v>
      </c>
      <c r="G4" s="393"/>
      <c r="H4" s="394"/>
      <c r="I4" s="394"/>
      <c r="J4" s="394"/>
      <c r="K4" s="395"/>
      <c r="L4" s="246" t="s">
        <v>11</v>
      </c>
      <c r="M4" s="242"/>
      <c r="N4" s="251"/>
      <c r="O4" s="252">
        <f>K19</f>
        <v>0</v>
      </c>
    </row>
    <row r="5" spans="1:15">
      <c r="A5" s="236"/>
      <c r="B5" s="131" t="s">
        <v>810</v>
      </c>
      <c r="C5" s="2"/>
      <c r="D5" s="248"/>
      <c r="E5" s="249" t="s">
        <v>49</v>
      </c>
      <c r="F5" s="253" t="str" cm="1">
        <f t="array" aca="1" ref="F5" ca="1">MID(CELL("dateiname",A1),FIND("]",CELL("dateiname",A1))+7,2)</f>
        <v xml:space="preserve">8 </v>
      </c>
      <c r="G5" s="411" t="str">
        <f>IF(L1="",IF(O4&gt;K8,"Die angebotene Durchschnittsleistung überschreitet die zulässige Obergrenze der Reinigungsleistung",""),"")</f>
        <v/>
      </c>
      <c r="H5" s="411"/>
      <c r="I5" s="411"/>
      <c r="J5" s="411"/>
      <c r="K5" s="412"/>
      <c r="L5" s="254" t="s">
        <v>7</v>
      </c>
      <c r="M5" s="254"/>
      <c r="N5" s="254"/>
      <c r="O5" s="255">
        <f>I19</f>
        <v>54.9</v>
      </c>
    </row>
    <row r="6" spans="1:15">
      <c r="A6" s="256"/>
      <c r="B6" s="136">
        <v>82349</v>
      </c>
      <c r="C6" s="137" t="s">
        <v>145</v>
      </c>
      <c r="D6" s="257"/>
      <c r="E6" s="249" t="s">
        <v>75</v>
      </c>
      <c r="F6" s="253" t="str" cm="1">
        <f t="array" aca="1" ref="F6" ca="1">MID(CELL("dateiname",A2),FIND("]",CELL("dateiname",A2))+9,255)</f>
        <v>GrR</v>
      </c>
      <c r="G6" s="413"/>
      <c r="H6" s="413"/>
      <c r="I6" s="413"/>
      <c r="J6" s="413"/>
      <c r="K6" s="414"/>
      <c r="L6" s="254" t="s">
        <v>8</v>
      </c>
      <c r="M6" s="254"/>
      <c r="N6" s="258"/>
      <c r="O6" s="255">
        <f>L19</f>
        <v>54.9</v>
      </c>
    </row>
    <row r="7" spans="1:15" ht="15.6">
      <c r="A7" s="236"/>
      <c r="B7" s="406" t="str">
        <f>IF(AND(ROUND(SUM(H12:H19)/2,2)=ROUND(H19,2),ROUND(SUM(L12:L19)/2,2)=ROUND(L19,2),ROUND(SUM(M12:M19)/2,2)=ROUND(M19,2),ROUND(SUM(O12:O19)/2,2)=ROUND(O19,2)),"","SUMMENFEHLER")</f>
        <v/>
      </c>
      <c r="C7" s="406"/>
      <c r="D7" s="407"/>
      <c r="E7" s="259"/>
      <c r="F7" s="260"/>
      <c r="G7" s="261"/>
      <c r="H7" s="262"/>
      <c r="I7" s="261"/>
      <c r="J7" s="263" t="s">
        <v>41</v>
      </c>
      <c r="K7" s="17"/>
      <c r="L7" s="254"/>
      <c r="M7" s="254"/>
      <c r="N7" s="254"/>
      <c r="O7" s="264">
        <f>IFERROR(O2/O6,0)</f>
        <v>0</v>
      </c>
    </row>
    <row r="8" spans="1:15" ht="15.6">
      <c r="A8" s="256"/>
      <c r="B8" s="408"/>
      <c r="C8" s="408"/>
      <c r="D8" s="409"/>
      <c r="E8" s="259"/>
      <c r="F8" s="260"/>
      <c r="G8" s="261"/>
      <c r="H8" s="265"/>
      <c r="I8" s="261"/>
      <c r="J8" s="263" t="s">
        <v>58</v>
      </c>
      <c r="K8" s="152">
        <v>15</v>
      </c>
      <c r="L8" s="254"/>
      <c r="M8" s="254"/>
      <c r="N8" s="254"/>
      <c r="O8" s="266">
        <f>COUNTA(J12:J18)</f>
        <v>7</v>
      </c>
    </row>
    <row r="9" spans="1:15">
      <c r="A9" s="267"/>
      <c r="B9" s="268"/>
      <c r="C9" s="268"/>
      <c r="D9" s="269" t="s">
        <v>128</v>
      </c>
      <c r="E9" s="270"/>
      <c r="F9" s="271"/>
      <c r="G9" s="271"/>
      <c r="H9" s="271"/>
      <c r="I9" s="271"/>
      <c r="J9" s="271"/>
      <c r="K9" s="157"/>
      <c r="L9" s="272"/>
      <c r="M9" s="272"/>
      <c r="N9" s="272"/>
      <c r="O9" s="273"/>
    </row>
    <row r="10" spans="1:15" s="18" customFormat="1" ht="24.75" customHeight="1">
      <c r="A10" s="274" t="s">
        <v>1</v>
      </c>
      <c r="B10" s="275" t="s">
        <v>63</v>
      </c>
      <c r="C10" s="276" t="s">
        <v>3</v>
      </c>
      <c r="D10" s="277" t="s">
        <v>125</v>
      </c>
      <c r="E10" s="278" t="s">
        <v>2</v>
      </c>
      <c r="F10" s="279" t="s">
        <v>18</v>
      </c>
      <c r="G10" s="280" t="s">
        <v>142</v>
      </c>
      <c r="H10" s="280" t="s">
        <v>143</v>
      </c>
      <c r="I10" s="280" t="s">
        <v>19</v>
      </c>
      <c r="J10" s="280" t="s">
        <v>20</v>
      </c>
      <c r="K10" s="280" t="s">
        <v>21</v>
      </c>
      <c r="L10" s="280" t="s">
        <v>22</v>
      </c>
      <c r="M10" s="280" t="s">
        <v>14</v>
      </c>
      <c r="N10" s="280" t="s">
        <v>23</v>
      </c>
      <c r="O10" s="280" t="s">
        <v>24</v>
      </c>
    </row>
    <row r="11" spans="1:15" customFormat="1">
      <c r="A11" s="281">
        <v>0</v>
      </c>
      <c r="B11" s="282"/>
      <c r="C11" s="283"/>
      <c r="D11" s="284"/>
      <c r="E11" s="285"/>
      <c r="F11" s="285"/>
      <c r="G11" s="286"/>
      <c r="H11" s="287"/>
      <c r="I11" s="287"/>
      <c r="J11" s="288"/>
      <c r="K11" s="288"/>
      <c r="L11" s="289"/>
      <c r="M11" s="285"/>
      <c r="N11" s="289"/>
      <c r="O11" s="290"/>
    </row>
    <row r="12" spans="1:15">
      <c r="A12" s="291">
        <v>1</v>
      </c>
      <c r="B12" s="177" t="s">
        <v>205</v>
      </c>
      <c r="C12" s="292" t="s">
        <v>205</v>
      </c>
      <c r="D12" s="293" t="s">
        <v>161</v>
      </c>
      <c r="E12" s="177" t="s">
        <v>211</v>
      </c>
      <c r="F12" s="178" t="s">
        <v>204</v>
      </c>
      <c r="G12" s="294" t="s">
        <v>71</v>
      </c>
      <c r="H12" s="292" t="s">
        <v>81</v>
      </c>
      <c r="I12" s="295">
        <v>7.4</v>
      </c>
      <c r="J12" s="296">
        <v>1</v>
      </c>
      <c r="K12" s="9"/>
      <c r="L12" s="297">
        <f t="shared" ref="L12" si="0">I12*J12</f>
        <v>7.4</v>
      </c>
      <c r="M12" s="297">
        <f t="shared" ref="M12" si="1">IFERROR(L12/K12,0)</f>
        <v>0</v>
      </c>
      <c r="N12" s="298">
        <f t="shared" ref="N12" si="2">IF(O12&gt;0,O12/J12,0)</f>
        <v>0</v>
      </c>
      <c r="O12" s="297">
        <f t="shared" ref="O12" si="3">ROUND(M12*SVS_GrR_L_Wert,2)</f>
        <v>0</v>
      </c>
    </row>
    <row r="13" spans="1:15">
      <c r="A13" s="291">
        <f>MAX($A$12:A12)+1</f>
        <v>2</v>
      </c>
      <c r="B13" s="177" t="s">
        <v>205</v>
      </c>
      <c r="C13" s="178" t="s">
        <v>205</v>
      </c>
      <c r="D13" s="178" t="s">
        <v>162</v>
      </c>
      <c r="E13" s="177" t="s">
        <v>504</v>
      </c>
      <c r="F13" s="178" t="s">
        <v>204</v>
      </c>
      <c r="G13" s="294" t="s">
        <v>71</v>
      </c>
      <c r="H13" s="292" t="s">
        <v>70</v>
      </c>
      <c r="I13" s="299">
        <v>10.6</v>
      </c>
      <c r="J13" s="296">
        <v>1</v>
      </c>
      <c r="K13" s="9"/>
      <c r="L13" s="297">
        <f t="shared" ref="L13" si="4">I13*J13</f>
        <v>10.6</v>
      </c>
      <c r="M13" s="297">
        <f t="shared" ref="M13" si="5">IFERROR(L13/K13,0)</f>
        <v>0</v>
      </c>
      <c r="N13" s="298">
        <f t="shared" ref="N13" si="6">IF(O13&gt;0,O13/J13,0)</f>
        <v>0</v>
      </c>
      <c r="O13" s="297">
        <f t="shared" ref="O13" si="7">ROUND(M13*SVS_GrR_L_Wert,2)</f>
        <v>0</v>
      </c>
    </row>
    <row r="14" spans="1:15">
      <c r="A14" s="291">
        <f>MAX($A$12:A13)+1</f>
        <v>3</v>
      </c>
      <c r="B14" s="177" t="s">
        <v>205</v>
      </c>
      <c r="C14" s="292" t="s">
        <v>205</v>
      </c>
      <c r="D14" s="293" t="s">
        <v>163</v>
      </c>
      <c r="E14" s="177" t="s">
        <v>210</v>
      </c>
      <c r="F14" s="178" t="s">
        <v>505</v>
      </c>
      <c r="G14" s="294" t="s">
        <v>71</v>
      </c>
      <c r="H14" s="292" t="s">
        <v>44</v>
      </c>
      <c r="I14" s="295">
        <v>4.9000000000000004</v>
      </c>
      <c r="J14" s="296">
        <v>1</v>
      </c>
      <c r="K14" s="9"/>
      <c r="L14" s="297">
        <f t="shared" ref="L14:L17" si="8">I14*J14</f>
        <v>4.9000000000000004</v>
      </c>
      <c r="M14" s="297">
        <f t="shared" ref="M14:M17" si="9">IFERROR(L14/K14,0)</f>
        <v>0</v>
      </c>
      <c r="N14" s="298">
        <f t="shared" ref="N14:N17" si="10">IF(O14&gt;0,O14/J14,0)</f>
        <v>0</v>
      </c>
      <c r="O14" s="297">
        <f t="shared" ref="O14" si="11">ROUND(M14*SVS_GrR_L_Wert,2)</f>
        <v>0</v>
      </c>
    </row>
    <row r="15" spans="1:15">
      <c r="A15" s="291">
        <f>MAX($A$12:A14)+1</f>
        <v>4</v>
      </c>
      <c r="B15" s="177" t="s">
        <v>205</v>
      </c>
      <c r="C15" s="292" t="s">
        <v>205</v>
      </c>
      <c r="D15" s="293" t="s">
        <v>164</v>
      </c>
      <c r="E15" s="177" t="s">
        <v>79</v>
      </c>
      <c r="F15" s="178" t="s">
        <v>204</v>
      </c>
      <c r="G15" s="294" t="s">
        <v>71</v>
      </c>
      <c r="H15" s="292" t="s">
        <v>78</v>
      </c>
      <c r="I15" s="295">
        <v>5.5</v>
      </c>
      <c r="J15" s="296">
        <v>1</v>
      </c>
      <c r="K15" s="9"/>
      <c r="L15" s="297">
        <f t="shared" si="8"/>
        <v>5.5</v>
      </c>
      <c r="M15" s="297">
        <f t="shared" si="9"/>
        <v>0</v>
      </c>
      <c r="N15" s="298">
        <f t="shared" si="10"/>
        <v>0</v>
      </c>
      <c r="O15" s="297">
        <f t="shared" ref="O15" si="12">ROUND(M15*SVS_GrR_L_Wert,2)</f>
        <v>0</v>
      </c>
    </row>
    <row r="16" spans="1:15">
      <c r="A16" s="291">
        <f>MAX($A$12:A15)+1</f>
        <v>5</v>
      </c>
      <c r="B16" s="177" t="s">
        <v>205</v>
      </c>
      <c r="C16" s="292" t="s">
        <v>205</v>
      </c>
      <c r="D16" s="293" t="s">
        <v>165</v>
      </c>
      <c r="E16" s="177" t="s">
        <v>210</v>
      </c>
      <c r="F16" s="178" t="s">
        <v>505</v>
      </c>
      <c r="G16" s="294" t="s">
        <v>71</v>
      </c>
      <c r="H16" s="292" t="s">
        <v>44</v>
      </c>
      <c r="I16" s="295">
        <v>13.5</v>
      </c>
      <c r="J16" s="296">
        <v>1</v>
      </c>
      <c r="K16" s="9"/>
      <c r="L16" s="297">
        <f t="shared" si="8"/>
        <v>13.5</v>
      </c>
      <c r="M16" s="297">
        <f t="shared" si="9"/>
        <v>0</v>
      </c>
      <c r="N16" s="298">
        <f t="shared" si="10"/>
        <v>0</v>
      </c>
      <c r="O16" s="297">
        <f t="shared" ref="O16" si="13">ROUND(M16*SVS_GrR_L_Wert,2)</f>
        <v>0</v>
      </c>
    </row>
    <row r="17" spans="1:15">
      <c r="A17" s="291">
        <f>MAX($A$12:A16)+1</f>
        <v>6</v>
      </c>
      <c r="B17" s="177" t="s">
        <v>205</v>
      </c>
      <c r="C17" s="292" t="s">
        <v>205</v>
      </c>
      <c r="D17" s="293" t="s">
        <v>166</v>
      </c>
      <c r="E17" s="177" t="s">
        <v>506</v>
      </c>
      <c r="F17" s="178" t="s">
        <v>201</v>
      </c>
      <c r="G17" s="294" t="s">
        <v>71</v>
      </c>
      <c r="H17" s="292" t="s">
        <v>87</v>
      </c>
      <c r="I17" s="295">
        <v>7.6</v>
      </c>
      <c r="J17" s="296">
        <v>1</v>
      </c>
      <c r="K17" s="9"/>
      <c r="L17" s="297">
        <f t="shared" si="8"/>
        <v>7.6</v>
      </c>
      <c r="M17" s="297">
        <f t="shared" si="9"/>
        <v>0</v>
      </c>
      <c r="N17" s="298">
        <f t="shared" si="10"/>
        <v>0</v>
      </c>
      <c r="O17" s="297">
        <f t="shared" ref="O17" si="14">ROUND(M17*SVS_GrR_L_Wert,2)</f>
        <v>0</v>
      </c>
    </row>
    <row r="18" spans="1:15">
      <c r="A18" s="291">
        <f>MAX($A$12:A17)+1</f>
        <v>7</v>
      </c>
      <c r="B18" s="177" t="s">
        <v>205</v>
      </c>
      <c r="C18" s="292" t="s">
        <v>205</v>
      </c>
      <c r="D18" s="293" t="s">
        <v>167</v>
      </c>
      <c r="E18" s="177" t="s">
        <v>433</v>
      </c>
      <c r="F18" s="178" t="s">
        <v>201</v>
      </c>
      <c r="G18" s="294" t="s">
        <v>71</v>
      </c>
      <c r="H18" s="292" t="s">
        <v>87</v>
      </c>
      <c r="I18" s="295">
        <v>5.4</v>
      </c>
      <c r="J18" s="296">
        <v>1</v>
      </c>
      <c r="K18" s="9"/>
      <c r="L18" s="297">
        <f t="shared" ref="L18" si="15">I18*J18</f>
        <v>5.4</v>
      </c>
      <c r="M18" s="297">
        <f t="shared" ref="M18" si="16">IFERROR(L18/K18,0)</f>
        <v>0</v>
      </c>
      <c r="N18" s="298">
        <f t="shared" ref="N18" si="17">IF(O18&gt;0,O18/J18,0)</f>
        <v>0</v>
      </c>
      <c r="O18" s="297">
        <f t="shared" ref="O18" si="18">ROUND(M18*SVS_GrR_L_Wert,2)</f>
        <v>0</v>
      </c>
    </row>
    <row r="19" spans="1:15">
      <c r="A19" s="192" t="s">
        <v>5</v>
      </c>
      <c r="B19" s="300" t="s">
        <v>62</v>
      </c>
      <c r="C19" s="301"/>
      <c r="D19" s="301"/>
      <c r="E19" s="194"/>
      <c r="F19" s="194"/>
      <c r="G19" s="195"/>
      <c r="H19" s="196"/>
      <c r="I19" s="302">
        <f>SUM(I12:I18)</f>
        <v>54.9</v>
      </c>
      <c r="J19" s="303"/>
      <c r="K19" s="200">
        <f>IFERROR(L19/M19,0)</f>
        <v>0</v>
      </c>
      <c r="L19" s="302">
        <f>SUM(L12:L18)</f>
        <v>54.9</v>
      </c>
      <c r="M19" s="302">
        <f>SUM(M12:M18)</f>
        <v>0</v>
      </c>
      <c r="N19" s="201"/>
      <c r="O19" s="202">
        <f>SUM(O12:O18)</f>
        <v>0</v>
      </c>
    </row>
    <row r="20" spans="1:15">
      <c r="E20" s="13"/>
      <c r="F20" s="13"/>
      <c r="L20" s="12"/>
    </row>
    <row r="21" spans="1:15" customFormat="1">
      <c r="A21" s="204"/>
      <c r="B21" s="205"/>
      <c r="C21" s="206" t="str">
        <f>"weil "&amp;COUNTA($A:$A)-SUBTOTAL(103,$A:$A)&amp;" Zeile(n) Ausgeblendet"</f>
        <v>weil 0 Zeile(n) Ausgeblendet</v>
      </c>
      <c r="D21" s="205" t="str">
        <f>"oder Abgefiltert sind, Teilsummen:"</f>
        <v>oder Abgefiltert sind, Teilsummen:</v>
      </c>
      <c r="E21" s="206"/>
      <c r="F21" s="206"/>
      <c r="G21" s="206" t="str">
        <f>"zu reinigende Räume:  "</f>
        <v xml:space="preserve">zu reinigende Räume:  </v>
      </c>
      <c r="H21" s="210">
        <f>SUBTOTAL(103,F12:F18)</f>
        <v>7</v>
      </c>
      <c r="I21" s="206"/>
      <c r="J21" s="206"/>
      <c r="K21" s="206"/>
      <c r="L21" s="209">
        <f>SUBTOTAL(109,L12:L18)</f>
        <v>54.9</v>
      </c>
      <c r="M21" s="209">
        <f>SUBTOTAL(109,M12:M18)</f>
        <v>0</v>
      </c>
      <c r="N21" s="211"/>
      <c r="O21" s="209">
        <f>SUBTOTAL(109,O12:O18)</f>
        <v>0</v>
      </c>
    </row>
    <row r="22" spans="1:15">
      <c r="E22" s="13"/>
      <c r="F22" s="13"/>
      <c r="L22" s="12"/>
    </row>
    <row r="23" spans="1:15">
      <c r="A23" s="304" t="s">
        <v>25</v>
      </c>
      <c r="B23" s="304"/>
      <c r="C23" s="305"/>
      <c r="D23" s="305"/>
      <c r="E23" s="305"/>
      <c r="F23" s="306"/>
      <c r="G23" s="307"/>
      <c r="H23" s="308"/>
      <c r="I23" s="308"/>
      <c r="J23" s="308"/>
      <c r="K23" s="308"/>
      <c r="L23" s="308"/>
      <c r="M23" s="308"/>
      <c r="N23" s="308"/>
      <c r="O23" s="308"/>
    </row>
    <row r="24" spans="1:15" ht="6" customHeight="1">
      <c r="A24" s="304"/>
      <c r="B24" s="304"/>
      <c r="C24" s="305"/>
      <c r="D24" s="305"/>
      <c r="E24" s="305"/>
      <c r="F24" s="306"/>
      <c r="G24" s="307"/>
      <c r="H24" s="308"/>
      <c r="I24" s="309"/>
      <c r="J24" s="309"/>
      <c r="K24" s="308"/>
      <c r="L24" s="308"/>
      <c r="M24" s="308"/>
      <c r="N24" s="308"/>
      <c r="O24" s="308"/>
    </row>
    <row r="25" spans="1:15">
      <c r="A25" s="10" t="s">
        <v>26</v>
      </c>
      <c r="B25" s="10" t="s">
        <v>27</v>
      </c>
      <c r="D25" s="10" t="s">
        <v>28</v>
      </c>
      <c r="E25" s="310" t="s">
        <v>29</v>
      </c>
      <c r="F25" s="13"/>
      <c r="J25" s="14"/>
      <c r="K25" s="12"/>
      <c r="L25" s="12"/>
      <c r="M25" s="12"/>
      <c r="N25" s="12"/>
      <c r="O25" s="12"/>
    </row>
    <row r="26" spans="1:15">
      <c r="A26" s="10" t="s">
        <v>12</v>
      </c>
      <c r="B26" s="10" t="s">
        <v>30</v>
      </c>
      <c r="D26" s="10" t="s">
        <v>31</v>
      </c>
      <c r="E26" s="310" t="s">
        <v>32</v>
      </c>
      <c r="F26" s="13"/>
      <c r="J26" s="14"/>
      <c r="K26" s="12"/>
      <c r="L26" s="12"/>
      <c r="M26" s="12"/>
      <c r="N26" s="12"/>
      <c r="O26" s="12"/>
    </row>
    <row r="27" spans="1:15">
      <c r="A27" s="10" t="s">
        <v>144</v>
      </c>
      <c r="B27" s="10" t="s">
        <v>34</v>
      </c>
      <c r="D27" s="304" t="s">
        <v>50</v>
      </c>
      <c r="E27" s="311" t="s">
        <v>51</v>
      </c>
      <c r="F27" s="13"/>
      <c r="J27" s="14"/>
      <c r="K27" s="12"/>
      <c r="L27" s="12"/>
      <c r="M27" s="12"/>
      <c r="N27" s="12"/>
      <c r="O27" s="12"/>
    </row>
    <row r="28" spans="1:15">
      <c r="A28" s="10" t="s">
        <v>35</v>
      </c>
      <c r="B28" s="10" t="s">
        <v>36</v>
      </c>
      <c r="D28" s="310" t="s">
        <v>37</v>
      </c>
      <c r="E28" s="16" t="s">
        <v>38</v>
      </c>
      <c r="J28" s="14"/>
      <c r="K28" s="12"/>
      <c r="L28" s="12"/>
      <c r="M28" s="12"/>
      <c r="N28" s="12"/>
      <c r="O28" s="12"/>
    </row>
    <row r="29" spans="1:15">
      <c r="J29" s="14"/>
      <c r="K29" s="12"/>
      <c r="L29" s="12"/>
      <c r="M29" s="12"/>
      <c r="N29" s="12"/>
      <c r="O29" s="12"/>
    </row>
    <row r="30" spans="1:15">
      <c r="J30" s="14"/>
      <c r="K30" s="12"/>
      <c r="L30" s="12"/>
      <c r="M30" s="12"/>
      <c r="N30" s="12"/>
      <c r="O30" s="12"/>
    </row>
  </sheetData>
  <sheetProtection algorithmName="SHA-512" hashValue="DTgFW6Fj1Rvm/ej4Bh/ZZdW17gBhruBE4NLuBURPkcmmmFXtfVOLTBf5dbRT/gBbeVV1CTMtd5Jrzhvj6lm1fg==" saltValue="nH0sEvakvasDkXDYT86l7g==" spinCount="100000" sheet="1" objects="1" scenarios="1" formatColumns="0" formatRows="0" autoFilter="0"/>
  <autoFilter ref="A10:O19" xr:uid="{A2D47FAE-0A62-452B-9B8B-76FE9BEAAB42}"/>
  <mergeCells count="3">
    <mergeCell ref="G1:K4"/>
    <mergeCell ref="G5:K6"/>
    <mergeCell ref="B7:D8"/>
  </mergeCells>
  <conditionalFormatting sqref="A21:O21">
    <cfRule type="expression" dxfId="31" priority="4">
      <formula>IF(SUBTOTAL(103,$A:$A)=COUNTA($A:$A),TRUE,FALSE)</formula>
    </cfRule>
  </conditionalFormatting>
  <conditionalFormatting sqref="B7">
    <cfRule type="expression" dxfId="30" priority="6">
      <formula>B7&lt;&gt;""</formula>
    </cfRule>
  </conditionalFormatting>
  <conditionalFormatting sqref="B12:I18">
    <cfRule type="expression" dxfId="29" priority="1">
      <formula>AND(NOT(ISBLANK($E$9)),SEARCH($E$9,$B12&amp;$C12&amp;$D12&amp;$E12&amp;$F12&amp;$G12&amp;$H12&amp;$I12))</formula>
    </cfRule>
  </conditionalFormatting>
  <conditionalFormatting sqref="G5">
    <cfRule type="expression" dxfId="28" priority="7">
      <formula>$G$5&lt;&gt;""</formula>
    </cfRule>
  </conditionalFormatting>
  <conditionalFormatting sqref="L1:O1">
    <cfRule type="expression" dxfId="27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0" fitToHeight="0" orientation="landscape" r:id="rId1"/>
  <headerFooter>
    <oddFooter>&amp;LPreisblätter&amp;C&amp;A&amp;R&amp;P -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95C1B-FB00-4AD8-B8A3-3468EECA8750}">
  <sheetPr codeName="Tabelle1">
    <tabColor rgb="FF7030A0"/>
  </sheetPr>
  <dimension ref="A1:N338"/>
  <sheetViews>
    <sheetView showGridLines="0" zoomScaleNormal="100" zoomScaleSheetLayoutView="70" workbookViewId="0">
      <pane ySplit="9" topLeftCell="A10" activePane="bottomLeft" state="frozen"/>
      <selection activeCell="B194" sqref="B194:H195"/>
      <selection pane="bottomLeft" activeCell="I13" sqref="I13"/>
    </sheetView>
  </sheetViews>
  <sheetFormatPr baseColWidth="10" defaultColWidth="11.44140625" defaultRowHeight="11.4"/>
  <cols>
    <col min="1" max="1" width="6.6640625" style="10" customWidth="1"/>
    <col min="2" max="2" width="42.5546875" style="16" bestFit="1" customWidth="1"/>
    <col min="3" max="3" width="18.33203125" style="10" customWidth="1"/>
    <col min="4" max="4" width="17.88671875" style="13" customWidth="1"/>
    <col min="5" max="5" width="14.33203125" style="11" customWidth="1"/>
    <col min="6" max="7" width="11.88671875" style="11" customWidth="1"/>
    <col min="8" max="8" width="15.33203125" style="11" customWidth="1"/>
    <col min="9" max="9" width="13.33203125" style="11" customWidth="1"/>
    <col min="10" max="10" width="15.5546875" style="11" customWidth="1"/>
    <col min="11" max="11" width="10.33203125" style="11" customWidth="1"/>
    <col min="12" max="12" width="13.33203125" style="11" customWidth="1"/>
    <col min="13" max="13" width="11.5546875" style="11" customWidth="1"/>
    <col min="14" max="14" width="11.88671875" style="11" customWidth="1"/>
    <col min="15" max="16384" width="11.44140625" style="13"/>
  </cols>
  <sheetData>
    <row r="1" spans="1:14" ht="16.5" customHeight="1">
      <c r="A1" s="314"/>
      <c r="B1" s="230" t="str">
        <f>HYPERLINK("#'Zusammenfassung'"&amp;"!A10","Zurück")</f>
        <v>Zurück</v>
      </c>
      <c r="C1" s="315" t="s">
        <v>75</v>
      </c>
      <c r="D1" s="316" t="s">
        <v>100</v>
      </c>
      <c r="E1" s="417"/>
      <c r="F1" s="418"/>
      <c r="G1" s="419"/>
      <c r="H1" s="419"/>
      <c r="I1" s="420"/>
      <c r="J1" s="427" t="str">
        <f>IF(OR(COUNTA(I11:I326)&lt;&gt;COUNTIF(L11:L326,"&gt;0")-COUNTIF(A11:A327,"ZS"),COUNTIF(K11:K326,"&gt;0")&gt;0,$I$7="",$I$6="")=TRUE,"Das Preisblatt ist nicht vollständig ausgefüllt!","")</f>
        <v>Das Preisblatt ist nicht vollständig ausgefüllt!</v>
      </c>
      <c r="K1" s="428"/>
      <c r="L1" s="428"/>
      <c r="M1" s="428"/>
      <c r="N1" s="429"/>
    </row>
    <row r="2" spans="1:14" ht="12">
      <c r="A2" s="317" t="s">
        <v>16</v>
      </c>
      <c r="B2" s="318" t="str">
        <f>kunde</f>
        <v>Krailling</v>
      </c>
      <c r="C2" s="319" t="s">
        <v>15</v>
      </c>
      <c r="D2" s="320" t="s">
        <v>6</v>
      </c>
      <c r="E2" s="421"/>
      <c r="F2" s="422"/>
      <c r="G2" s="422"/>
      <c r="H2" s="422"/>
      <c r="I2" s="423"/>
      <c r="J2" s="321"/>
      <c r="K2" s="322"/>
      <c r="L2" s="323" t="str" cm="1">
        <f t="array" aca="1" ref="L2" ca="1">IFERROR(HYPERLINK("#"&amp;"A"&amp;MATCH("GS",INDIRECT("'"&amp;LEFT(MID(CELL("dateiname",A1),FIND("]",CELL("dateiname",A1))+1,255),255)&amp;"'"&amp;"!$A:$A"),0)+10,
"Angebotswert (Reinigung):"),"Angebotswert (Reinigung):")</f>
        <v>Angebotswert (Reinigung):</v>
      </c>
      <c r="M2" s="324"/>
      <c r="N2" s="325">
        <f>N327-SUM(N159,N172,N190,N208,N254,N303,N315,N325)</f>
        <v>0</v>
      </c>
    </row>
    <row r="3" spans="1:14" ht="12">
      <c r="A3" s="326"/>
      <c r="B3" s="327" t="s">
        <v>101</v>
      </c>
      <c r="C3" s="319" t="s">
        <v>17</v>
      </c>
      <c r="D3" s="328">
        <f>Datum</f>
        <v>46210</v>
      </c>
      <c r="E3" s="421"/>
      <c r="F3" s="422"/>
      <c r="G3" s="422"/>
      <c r="H3" s="422"/>
      <c r="I3" s="423"/>
      <c r="J3" s="321"/>
      <c r="K3" s="322"/>
      <c r="L3" s="323" t="str" cm="1">
        <f t="array" aca="1" ref="L3" ca="1">IFERROR(HYPERLINK("#"&amp;"A"&amp;MATCH("GS",INDIRECT("'"&amp;LEFT(MID(CELL("dateiname",A2),FIND("]",CELL("dateiname",A2))+1,255),255)&amp;"'"&amp;"!$A:$A"),0)+10,
"Angebotswert (Steiger, etc):"),"Angebotswert (Steiger, etc):")</f>
        <v>Angebotswert (Steiger, etc):</v>
      </c>
      <c r="M3" s="324"/>
      <c r="N3" s="329">
        <f>SUM(N159,N172,N190,N208,N254,N303,N315,N325)</f>
        <v>0</v>
      </c>
    </row>
    <row r="4" spans="1:14" ht="12">
      <c r="A4" s="330"/>
      <c r="C4" s="249" t="s">
        <v>13</v>
      </c>
      <c r="D4" s="331" t="str" cm="1">
        <f t="array" aca="1" ref="D4" ca="1">MID(CELL( "dateiname",A1), FIND("]", CELL("dateiname",A1))+5,1)</f>
        <v>2</v>
      </c>
      <c r="E4" s="421"/>
      <c r="F4" s="422"/>
      <c r="G4" s="422"/>
      <c r="H4" s="422"/>
      <c r="I4" s="423"/>
      <c r="J4" s="332"/>
      <c r="K4" s="323"/>
      <c r="L4" s="323" t="s">
        <v>102</v>
      </c>
      <c r="M4" s="333"/>
      <c r="N4" s="334">
        <f>SUM(N2:N3)</f>
        <v>0</v>
      </c>
    </row>
    <row r="5" spans="1:14" ht="12">
      <c r="A5" s="330"/>
      <c r="C5" s="249" t="s">
        <v>49</v>
      </c>
      <c r="D5" s="335" t="str" cm="1">
        <f t="array" aca="1" ref="D5" ca="1">TRIM(MID(CELL("dateiname",A1),FIND("]",CELL("dateiname",A1))+7,2))</f>
        <v>1</v>
      </c>
      <c r="E5" s="424"/>
      <c r="F5" s="425"/>
      <c r="G5" s="425"/>
      <c r="H5" s="425"/>
      <c r="I5" s="426"/>
      <c r="J5" s="332"/>
      <c r="K5" s="323"/>
      <c r="L5" s="323" t="s">
        <v>10</v>
      </c>
      <c r="M5" s="333"/>
      <c r="N5" s="336">
        <f>M327</f>
        <v>0</v>
      </c>
    </row>
    <row r="6" spans="1:14" ht="15.6">
      <c r="A6" s="330"/>
      <c r="C6" s="249" t="s">
        <v>75</v>
      </c>
      <c r="D6" s="335" t="str" cm="1">
        <f t="array" aca="1" ref="D6" ca="1">MID(CELL("dateiname",A2),FIND("]",CELL("dateiname",A2))+9,255)</f>
        <v>GlR</v>
      </c>
      <c r="E6" s="337"/>
      <c r="F6" s="337"/>
      <c r="G6" s="337"/>
      <c r="H6" s="338" t="s">
        <v>103</v>
      </c>
      <c r="I6" s="26"/>
      <c r="J6" s="332"/>
      <c r="K6" s="323"/>
      <c r="L6" s="323" t="s">
        <v>11</v>
      </c>
      <c r="M6" s="333"/>
      <c r="N6" s="339">
        <f>I327</f>
        <v>0</v>
      </c>
    </row>
    <row r="7" spans="1:14" s="22" customFormat="1" ht="15.6">
      <c r="A7" s="340"/>
      <c r="B7" s="341"/>
      <c r="C7" s="342"/>
      <c r="D7" s="343" t="str">
        <f>IF(J1="",IF(N6&gt;I7,"Die angebotene Durchschnittsleistung überschreitet die zulässige Obergrenze der Reinigungsleistung",""),"")</f>
        <v/>
      </c>
      <c r="E7" s="337"/>
      <c r="F7" s="337"/>
      <c r="G7" s="337"/>
      <c r="H7" s="338" t="s">
        <v>104</v>
      </c>
      <c r="I7" s="344">
        <v>20</v>
      </c>
      <c r="L7" s="322" t="s">
        <v>105</v>
      </c>
      <c r="M7" s="323"/>
      <c r="N7" s="345">
        <f>L327</f>
        <v>1787.8930000000003</v>
      </c>
    </row>
    <row r="8" spans="1:14" s="22" customFormat="1" ht="13.2">
      <c r="A8" s="340"/>
      <c r="B8" s="346" t="s">
        <v>128</v>
      </c>
      <c r="C8" s="347"/>
      <c r="D8" s="271"/>
      <c r="E8" s="271"/>
      <c r="F8" s="271"/>
      <c r="G8" s="271"/>
      <c r="H8" s="271"/>
      <c r="I8" s="272"/>
      <c r="J8" s="271"/>
      <c r="K8" s="271"/>
      <c r="L8" s="271"/>
      <c r="M8" s="271"/>
      <c r="N8" s="271"/>
    </row>
    <row r="9" spans="1:14" s="23" customFormat="1" ht="24">
      <c r="A9" s="348" t="s">
        <v>1</v>
      </c>
      <c r="B9" s="349" t="s">
        <v>106</v>
      </c>
      <c r="C9" s="348" t="s">
        <v>66</v>
      </c>
      <c r="D9" s="348" t="s">
        <v>107</v>
      </c>
      <c r="E9" s="350" t="s">
        <v>123</v>
      </c>
      <c r="F9" s="350" t="s">
        <v>131</v>
      </c>
      <c r="G9" s="350" t="s">
        <v>108</v>
      </c>
      <c r="H9" s="350" t="s">
        <v>800</v>
      </c>
      <c r="I9" s="350" t="s">
        <v>109</v>
      </c>
      <c r="J9" s="351" t="s">
        <v>134</v>
      </c>
      <c r="K9" s="350" t="s">
        <v>111</v>
      </c>
      <c r="L9" s="350" t="s">
        <v>110</v>
      </c>
      <c r="M9" s="350" t="s">
        <v>14</v>
      </c>
      <c r="N9" s="350" t="s">
        <v>112</v>
      </c>
    </row>
    <row r="10" spans="1:14" s="25" customFormat="1" ht="12">
      <c r="A10" s="352"/>
      <c r="B10" s="352" t="s">
        <v>812</v>
      </c>
      <c r="C10" s="353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5"/>
    </row>
    <row r="11" spans="1:14" s="24" customFormat="1" ht="22.8">
      <c r="A11" s="356">
        <v>1</v>
      </c>
      <c r="B11" s="357" t="s">
        <v>510</v>
      </c>
      <c r="C11" s="358" t="s">
        <v>511</v>
      </c>
      <c r="D11" s="27" t="s">
        <v>122</v>
      </c>
      <c r="E11" s="359" t="s">
        <v>124</v>
      </c>
      <c r="F11" s="360">
        <v>1</v>
      </c>
      <c r="G11" s="359">
        <v>1</v>
      </c>
      <c r="H11" s="185"/>
      <c r="I11" s="361"/>
      <c r="J11" s="362"/>
      <c r="K11" s="362"/>
      <c r="L11" s="362"/>
      <c r="M11" s="362"/>
      <c r="N11" s="36"/>
    </row>
    <row r="12" spans="1:14" s="24" customFormat="1" ht="22.8">
      <c r="A12" s="356">
        <f>MAX($A$11:A11)+1</f>
        <v>2</v>
      </c>
      <c r="B12" s="357" t="s">
        <v>512</v>
      </c>
      <c r="C12" s="358" t="s">
        <v>511</v>
      </c>
      <c r="D12" s="27" t="s">
        <v>122</v>
      </c>
      <c r="E12" s="359" t="s">
        <v>124</v>
      </c>
      <c r="F12" s="360">
        <v>1</v>
      </c>
      <c r="G12" s="359">
        <v>1</v>
      </c>
      <c r="H12" s="185"/>
      <c r="I12" s="361"/>
      <c r="J12" s="362"/>
      <c r="K12" s="362"/>
      <c r="L12" s="362"/>
      <c r="M12" s="362"/>
      <c r="N12" s="36"/>
    </row>
    <row r="13" spans="1:14" s="24" customFormat="1" ht="22.8">
      <c r="A13" s="356">
        <f>MAX($A$11:A12)+1</f>
        <v>3</v>
      </c>
      <c r="B13" s="357" t="s">
        <v>513</v>
      </c>
      <c r="C13" s="358" t="s">
        <v>511</v>
      </c>
      <c r="D13" s="27" t="s">
        <v>122</v>
      </c>
      <c r="E13" s="359" t="s">
        <v>124</v>
      </c>
      <c r="F13" s="360">
        <v>1</v>
      </c>
      <c r="G13" s="359">
        <v>1</v>
      </c>
      <c r="H13" s="359">
        <f>0.92*0.97+0.98*0.97</f>
        <v>1.843</v>
      </c>
      <c r="I13" s="28"/>
      <c r="J13" s="362"/>
      <c r="K13" s="362"/>
      <c r="L13" s="363">
        <f>IFERROR(H13*G13,0)</f>
        <v>1.843</v>
      </c>
      <c r="M13" s="363">
        <f>IFERROR(L13/I13,0)</f>
        <v>0</v>
      </c>
      <c r="N13" s="29">
        <f>IFERROR(((H13*G13/I13)*SVS_GlR)*F13,0)+IFERROR(ROUND(G13*J13,2),0)</f>
        <v>0</v>
      </c>
    </row>
    <row r="14" spans="1:14" s="24" customFormat="1" ht="22.8">
      <c r="A14" s="356">
        <f>MAX($A$11:A13)+1</f>
        <v>4</v>
      </c>
      <c r="B14" s="357" t="s">
        <v>514</v>
      </c>
      <c r="C14" s="358" t="s">
        <v>511</v>
      </c>
      <c r="D14" s="27" t="s">
        <v>122</v>
      </c>
      <c r="E14" s="359" t="s">
        <v>124</v>
      </c>
      <c r="F14" s="360">
        <v>1</v>
      </c>
      <c r="G14" s="359">
        <v>1</v>
      </c>
      <c r="H14" s="359">
        <f>0.92*0.97+0.98*0.97</f>
        <v>1.843</v>
      </c>
      <c r="I14" s="28"/>
      <c r="J14" s="362"/>
      <c r="K14" s="362"/>
      <c r="L14" s="363">
        <f>IFERROR(H14*G14,0)</f>
        <v>1.843</v>
      </c>
      <c r="M14" s="363">
        <f>IFERROR(L14/I14,0)</f>
        <v>0</v>
      </c>
      <c r="N14" s="29">
        <f>IFERROR(((H14*G14/I14)*SVS_GlR)*F14,0)+IFERROR(ROUND(G14*J14,2),0)</f>
        <v>0</v>
      </c>
    </row>
    <row r="15" spans="1:14" s="24" customFormat="1" ht="22.8">
      <c r="A15" s="356">
        <f>MAX($A$11:A14)+1</f>
        <v>5</v>
      </c>
      <c r="B15" s="357" t="s">
        <v>515</v>
      </c>
      <c r="C15" s="358" t="s">
        <v>511</v>
      </c>
      <c r="D15" s="27" t="s">
        <v>122</v>
      </c>
      <c r="E15" s="359" t="s">
        <v>124</v>
      </c>
      <c r="F15" s="360">
        <v>1</v>
      </c>
      <c r="G15" s="359">
        <v>1</v>
      </c>
      <c r="H15" s="359">
        <f>(3*(0.96*0.97))</f>
        <v>2.7935999999999996</v>
      </c>
      <c r="I15" s="28"/>
      <c r="J15" s="362"/>
      <c r="K15" s="362"/>
      <c r="L15" s="363">
        <f>IFERROR(H15*G15,0)</f>
        <v>2.7935999999999996</v>
      </c>
      <c r="M15" s="363">
        <f>IFERROR(L15/I15,0)</f>
        <v>0</v>
      </c>
      <c r="N15" s="29">
        <f>IFERROR(((H15*G15/I15)*SVS_GlR)*F15,0)+IFERROR(ROUND(G15*J15,2),0)</f>
        <v>0</v>
      </c>
    </row>
    <row r="16" spans="1:14" s="24" customFormat="1" ht="22.8">
      <c r="A16" s="356">
        <f>MAX($A$11:A15)+1</f>
        <v>6</v>
      </c>
      <c r="B16" s="357" t="s">
        <v>516</v>
      </c>
      <c r="C16" s="358" t="s">
        <v>511</v>
      </c>
      <c r="D16" s="27" t="s">
        <v>122</v>
      </c>
      <c r="E16" s="359" t="s">
        <v>124</v>
      </c>
      <c r="F16" s="360">
        <v>1</v>
      </c>
      <c r="G16" s="359">
        <v>1</v>
      </c>
      <c r="H16" s="185"/>
      <c r="I16" s="361"/>
      <c r="J16" s="362"/>
      <c r="K16" s="362"/>
      <c r="L16" s="362"/>
      <c r="M16" s="362"/>
      <c r="N16" s="36"/>
    </row>
    <row r="17" spans="1:14" s="24" customFormat="1" ht="22.8">
      <c r="A17" s="356">
        <f>MAX($A$11:A16)+1</f>
        <v>7</v>
      </c>
      <c r="B17" s="357" t="s">
        <v>517</v>
      </c>
      <c r="C17" s="358" t="s">
        <v>511</v>
      </c>
      <c r="D17" s="27" t="s">
        <v>122</v>
      </c>
      <c r="E17" s="359" t="s">
        <v>124</v>
      </c>
      <c r="F17" s="360">
        <v>1</v>
      </c>
      <c r="G17" s="359">
        <v>1</v>
      </c>
      <c r="H17" s="185"/>
      <c r="I17" s="361"/>
      <c r="J17" s="362"/>
      <c r="K17" s="362"/>
      <c r="L17" s="362"/>
      <c r="M17" s="362"/>
      <c r="N17" s="36"/>
    </row>
    <row r="18" spans="1:14" s="24" customFormat="1" ht="22.8">
      <c r="A18" s="356">
        <f>MAX($A$11:A17)+1</f>
        <v>8</v>
      </c>
      <c r="B18" s="357" t="s">
        <v>518</v>
      </c>
      <c r="C18" s="358" t="s">
        <v>511</v>
      </c>
      <c r="D18" s="27" t="s">
        <v>122</v>
      </c>
      <c r="E18" s="359" t="s">
        <v>124</v>
      </c>
      <c r="F18" s="360">
        <v>1</v>
      </c>
      <c r="G18" s="359">
        <v>1</v>
      </c>
      <c r="H18" s="185"/>
      <c r="I18" s="361"/>
      <c r="J18" s="362"/>
      <c r="K18" s="362"/>
      <c r="L18" s="362"/>
      <c r="M18" s="362"/>
      <c r="N18" s="36"/>
    </row>
    <row r="19" spans="1:14" s="24" customFormat="1" ht="22.8">
      <c r="A19" s="356">
        <f>MAX($A$11:A18)+1</f>
        <v>9</v>
      </c>
      <c r="B19" s="357" t="s">
        <v>519</v>
      </c>
      <c r="C19" s="358" t="s">
        <v>511</v>
      </c>
      <c r="D19" s="27" t="s">
        <v>122</v>
      </c>
      <c r="E19" s="359" t="s">
        <v>124</v>
      </c>
      <c r="F19" s="360">
        <v>1</v>
      </c>
      <c r="G19" s="359">
        <v>1</v>
      </c>
      <c r="H19" s="185"/>
      <c r="I19" s="361"/>
      <c r="J19" s="362"/>
      <c r="K19" s="362"/>
      <c r="L19" s="362"/>
      <c r="M19" s="362"/>
      <c r="N19" s="36"/>
    </row>
    <row r="20" spans="1:14" s="24" customFormat="1" ht="22.8">
      <c r="A20" s="356">
        <f>MAX($A$11:A19)+1</f>
        <v>10</v>
      </c>
      <c r="B20" s="357" t="s">
        <v>520</v>
      </c>
      <c r="C20" s="358" t="s">
        <v>511</v>
      </c>
      <c r="D20" s="27" t="s">
        <v>122</v>
      </c>
      <c r="E20" s="359" t="s">
        <v>124</v>
      </c>
      <c r="F20" s="360">
        <v>1</v>
      </c>
      <c r="G20" s="359">
        <v>1</v>
      </c>
      <c r="H20" s="185"/>
      <c r="I20" s="361"/>
      <c r="J20" s="362"/>
      <c r="K20" s="362"/>
      <c r="L20" s="362"/>
      <c r="M20" s="362"/>
      <c r="N20" s="36"/>
    </row>
    <row r="21" spans="1:14" s="24" customFormat="1" ht="22.8">
      <c r="A21" s="356">
        <f>MAX($A$11:A20)+1</f>
        <v>11</v>
      </c>
      <c r="B21" s="357" t="s">
        <v>521</v>
      </c>
      <c r="C21" s="358" t="s">
        <v>511</v>
      </c>
      <c r="D21" s="27" t="s">
        <v>122</v>
      </c>
      <c r="E21" s="359" t="s">
        <v>124</v>
      </c>
      <c r="F21" s="360">
        <v>1</v>
      </c>
      <c r="G21" s="359">
        <v>1</v>
      </c>
      <c r="H21" s="185"/>
      <c r="I21" s="361"/>
      <c r="J21" s="362"/>
      <c r="K21" s="362"/>
      <c r="L21" s="362"/>
      <c r="M21" s="362"/>
      <c r="N21" s="36"/>
    </row>
    <row r="22" spans="1:14" s="24" customFormat="1" ht="22.8">
      <c r="A22" s="356">
        <f>MAX($A$11:A21)+1</f>
        <v>12</v>
      </c>
      <c r="B22" s="357" t="s">
        <v>522</v>
      </c>
      <c r="C22" s="358" t="s">
        <v>511</v>
      </c>
      <c r="D22" s="27" t="s">
        <v>122</v>
      </c>
      <c r="E22" s="359" t="s">
        <v>124</v>
      </c>
      <c r="F22" s="360">
        <v>1</v>
      </c>
      <c r="G22" s="359">
        <v>1</v>
      </c>
      <c r="H22" s="185"/>
      <c r="I22" s="361"/>
      <c r="J22" s="362"/>
      <c r="K22" s="362"/>
      <c r="L22" s="362"/>
      <c r="M22" s="362"/>
      <c r="N22" s="36"/>
    </row>
    <row r="23" spans="1:14" s="24" customFormat="1" ht="22.8">
      <c r="A23" s="356">
        <f>MAX($A$11:A22)+1</f>
        <v>13</v>
      </c>
      <c r="B23" s="357" t="s">
        <v>523</v>
      </c>
      <c r="C23" s="358" t="s">
        <v>511</v>
      </c>
      <c r="D23" s="27" t="s">
        <v>122</v>
      </c>
      <c r="E23" s="359" t="s">
        <v>124</v>
      </c>
      <c r="F23" s="360">
        <v>1</v>
      </c>
      <c r="G23" s="359">
        <v>1</v>
      </c>
      <c r="H23" s="359">
        <f>4.85*1.5+4.8*1.5</f>
        <v>14.474999999999998</v>
      </c>
      <c r="I23" s="28"/>
      <c r="J23" s="362"/>
      <c r="K23" s="362"/>
      <c r="L23" s="363">
        <f>IFERROR(H23*G23,0)</f>
        <v>14.474999999999998</v>
      </c>
      <c r="M23" s="363">
        <f>IFERROR(L23/I23,0)</f>
        <v>0</v>
      </c>
      <c r="N23" s="29">
        <f>IFERROR(((H23*G23/I23)*SVS_GlR)*F23,0)+IFERROR(ROUND(G23*J23,2),0)</f>
        <v>0</v>
      </c>
    </row>
    <row r="24" spans="1:14" s="24" customFormat="1" ht="22.8">
      <c r="A24" s="356">
        <f>MAX($A$11:A23)+1</f>
        <v>14</v>
      </c>
      <c r="B24" s="357" t="s">
        <v>524</v>
      </c>
      <c r="C24" s="358" t="s">
        <v>511</v>
      </c>
      <c r="D24" s="27" t="s">
        <v>122</v>
      </c>
      <c r="E24" s="359" t="s">
        <v>124</v>
      </c>
      <c r="F24" s="360">
        <v>1</v>
      </c>
      <c r="G24" s="359">
        <v>1</v>
      </c>
      <c r="H24" s="359">
        <f>2*(4.81*1.1)</f>
        <v>10.582000000000001</v>
      </c>
      <c r="I24" s="28"/>
      <c r="J24" s="362"/>
      <c r="K24" s="362"/>
      <c r="L24" s="363">
        <f>IFERROR(H24*G24,0)</f>
        <v>10.582000000000001</v>
      </c>
      <c r="M24" s="363">
        <f>IFERROR(L24/I24,0)</f>
        <v>0</v>
      </c>
      <c r="N24" s="29">
        <f>IFERROR(((H24*G24/I24)*SVS_GlR)*F24,0)+IFERROR(ROUND(G24*J24,2),0)</f>
        <v>0</v>
      </c>
    </row>
    <row r="25" spans="1:14" s="24" customFormat="1" ht="22.8">
      <c r="A25" s="356">
        <f>MAX($A$11:A24)+1</f>
        <v>15</v>
      </c>
      <c r="B25" s="357" t="s">
        <v>525</v>
      </c>
      <c r="C25" s="358" t="s">
        <v>511</v>
      </c>
      <c r="D25" s="27" t="s">
        <v>122</v>
      </c>
      <c r="E25" s="359" t="s">
        <v>124</v>
      </c>
      <c r="F25" s="360">
        <v>1</v>
      </c>
      <c r="G25" s="359">
        <v>1</v>
      </c>
      <c r="H25" s="359">
        <f>2.27*1.1</f>
        <v>2.4970000000000003</v>
      </c>
      <c r="I25" s="28"/>
      <c r="J25" s="362"/>
      <c r="K25" s="362"/>
      <c r="L25" s="363">
        <f>IFERROR(H25*G25,0)</f>
        <v>2.4970000000000003</v>
      </c>
      <c r="M25" s="363">
        <f>IFERROR(L25/I25,0)</f>
        <v>0</v>
      </c>
      <c r="N25" s="29">
        <f>IFERROR(((H25*G25/I25)*SVS_GlR)*F25,0)+IFERROR(ROUND(G25*J25,2),0)</f>
        <v>0</v>
      </c>
    </row>
    <row r="26" spans="1:14" s="24" customFormat="1" ht="22.8">
      <c r="A26" s="356">
        <f>MAX($A$11:A25)+1</f>
        <v>16</v>
      </c>
      <c r="B26" s="357" t="s">
        <v>526</v>
      </c>
      <c r="C26" s="358" t="s">
        <v>511</v>
      </c>
      <c r="D26" s="27" t="s">
        <v>122</v>
      </c>
      <c r="E26" s="359" t="s">
        <v>124</v>
      </c>
      <c r="F26" s="360">
        <v>1</v>
      </c>
      <c r="G26" s="359">
        <v>1</v>
      </c>
      <c r="H26" s="185"/>
      <c r="I26" s="361"/>
      <c r="J26" s="362"/>
      <c r="K26" s="362"/>
      <c r="L26" s="362"/>
      <c r="M26" s="362"/>
      <c r="N26" s="36"/>
    </row>
    <row r="27" spans="1:14" s="24" customFormat="1" ht="22.8">
      <c r="A27" s="356">
        <f>MAX($A$11:A26)+1</f>
        <v>17</v>
      </c>
      <c r="B27" s="357" t="s">
        <v>527</v>
      </c>
      <c r="C27" s="358" t="s">
        <v>511</v>
      </c>
      <c r="D27" s="27" t="s">
        <v>122</v>
      </c>
      <c r="E27" s="359" t="s">
        <v>124</v>
      </c>
      <c r="F27" s="360">
        <v>1</v>
      </c>
      <c r="G27" s="359">
        <v>1</v>
      </c>
      <c r="H27" s="359">
        <f>2.24*1.1+4.82*1.1</f>
        <v>7.7660000000000009</v>
      </c>
      <c r="I27" s="28"/>
      <c r="J27" s="362"/>
      <c r="K27" s="362"/>
      <c r="L27" s="363">
        <f>IFERROR(H27*G27,0)</f>
        <v>7.7660000000000009</v>
      </c>
      <c r="M27" s="363">
        <f>IFERROR(L27/I27,0)</f>
        <v>0</v>
      </c>
      <c r="N27" s="29">
        <f>IFERROR(((H27*G27/I27)*SVS_GlR)*F27,0)+IFERROR(ROUND(G27*J27,2),0)</f>
        <v>0</v>
      </c>
    </row>
    <row r="28" spans="1:14" s="24" customFormat="1" ht="22.8">
      <c r="A28" s="356">
        <f>MAX($A$11:A27)+1</f>
        <v>18</v>
      </c>
      <c r="B28" s="357" t="s">
        <v>528</v>
      </c>
      <c r="C28" s="358" t="s">
        <v>511</v>
      </c>
      <c r="D28" s="27" t="s">
        <v>122</v>
      </c>
      <c r="E28" s="359" t="s">
        <v>124</v>
      </c>
      <c r="F28" s="360">
        <v>1</v>
      </c>
      <c r="G28" s="359">
        <v>1</v>
      </c>
      <c r="H28" s="359">
        <f>2*(4.81*1.1)</f>
        <v>10.582000000000001</v>
      </c>
      <c r="I28" s="28"/>
      <c r="J28" s="362"/>
      <c r="K28" s="362"/>
      <c r="L28" s="363">
        <f>IFERROR(H28*G28,0)</f>
        <v>10.582000000000001</v>
      </c>
      <c r="M28" s="363">
        <f>IFERROR(L28/I28,0)</f>
        <v>0</v>
      </c>
      <c r="N28" s="29">
        <f>IFERROR(((H28*G28/I28)*SVS_GlR)*F28,0)+IFERROR(ROUND(G28*J28,2),0)</f>
        <v>0</v>
      </c>
    </row>
    <row r="29" spans="1:14" s="24" customFormat="1" ht="22.8">
      <c r="A29" s="356">
        <f>MAX($A$11:A28)+1</f>
        <v>19</v>
      </c>
      <c r="B29" s="357" t="s">
        <v>529</v>
      </c>
      <c r="C29" s="358" t="s">
        <v>511</v>
      </c>
      <c r="D29" s="27" t="s">
        <v>122</v>
      </c>
      <c r="E29" s="359" t="s">
        <v>124</v>
      </c>
      <c r="F29" s="360">
        <v>1</v>
      </c>
      <c r="G29" s="359">
        <v>1</v>
      </c>
      <c r="H29" s="359">
        <f>3*(2.08*2.8)</f>
        <v>17.472000000000001</v>
      </c>
      <c r="I29" s="28"/>
      <c r="J29" s="362"/>
      <c r="K29" s="362"/>
      <c r="L29" s="363">
        <f>IFERROR(H29*G29,0)</f>
        <v>17.472000000000001</v>
      </c>
      <c r="M29" s="363">
        <f>IFERROR(L29/I29,0)</f>
        <v>0</v>
      </c>
      <c r="N29" s="29">
        <f>IFERROR(((H29*G29/I29)*SVS_GlR)*F29,0)+IFERROR(ROUND(G29*J29,2),0)</f>
        <v>0</v>
      </c>
    </row>
    <row r="30" spans="1:14" s="24" customFormat="1" ht="22.8">
      <c r="A30" s="356">
        <f>MAX($A$11:A29)+1</f>
        <v>20</v>
      </c>
      <c r="B30" s="357" t="s">
        <v>530</v>
      </c>
      <c r="C30" s="358" t="s">
        <v>511</v>
      </c>
      <c r="D30" s="27" t="s">
        <v>122</v>
      </c>
      <c r="E30" s="359" t="s">
        <v>124</v>
      </c>
      <c r="F30" s="360">
        <v>1</v>
      </c>
      <c r="G30" s="359">
        <v>1</v>
      </c>
      <c r="H30" s="359">
        <f>3*(2.08*2.8)</f>
        <v>17.472000000000001</v>
      </c>
      <c r="I30" s="28"/>
      <c r="J30" s="362"/>
      <c r="K30" s="362"/>
      <c r="L30" s="363">
        <f>IFERROR(H30*G30,0)</f>
        <v>17.472000000000001</v>
      </c>
      <c r="M30" s="363">
        <f>IFERROR(L30/I30,0)</f>
        <v>0</v>
      </c>
      <c r="N30" s="29">
        <f>IFERROR(((H30*G30/I30)*SVS_GlR)*F30,0)+IFERROR(ROUND(G30*J30,2),0)</f>
        <v>0</v>
      </c>
    </row>
    <row r="31" spans="1:14" s="24" customFormat="1" ht="22.8">
      <c r="A31" s="356">
        <f>MAX($A$11:A30)+1</f>
        <v>21</v>
      </c>
      <c r="B31" s="357" t="s">
        <v>531</v>
      </c>
      <c r="C31" s="358" t="s">
        <v>511</v>
      </c>
      <c r="D31" s="27" t="s">
        <v>122</v>
      </c>
      <c r="E31" s="359" t="s">
        <v>124</v>
      </c>
      <c r="F31" s="360">
        <v>1</v>
      </c>
      <c r="G31" s="359">
        <v>1</v>
      </c>
      <c r="H31" s="185"/>
      <c r="I31" s="361"/>
      <c r="J31" s="362"/>
      <c r="K31" s="362"/>
      <c r="L31" s="362"/>
      <c r="M31" s="362"/>
      <c r="N31" s="36"/>
    </row>
    <row r="32" spans="1:14" s="24" customFormat="1" ht="22.8">
      <c r="A32" s="356">
        <f>MAX($A$11:A31)+1</f>
        <v>22</v>
      </c>
      <c r="B32" s="357" t="s">
        <v>532</v>
      </c>
      <c r="C32" s="358" t="s">
        <v>511</v>
      </c>
      <c r="D32" s="27" t="s">
        <v>122</v>
      </c>
      <c r="E32" s="359" t="s">
        <v>124</v>
      </c>
      <c r="F32" s="360">
        <v>1</v>
      </c>
      <c r="G32" s="359">
        <v>1</v>
      </c>
      <c r="H32" s="185"/>
      <c r="I32" s="361"/>
      <c r="J32" s="362"/>
      <c r="K32" s="362"/>
      <c r="L32" s="362"/>
      <c r="M32" s="362"/>
      <c r="N32" s="36"/>
    </row>
    <row r="33" spans="1:14" s="24" customFormat="1" ht="22.8">
      <c r="A33" s="356">
        <f>MAX($A$11:A32)+1</f>
        <v>23</v>
      </c>
      <c r="B33" s="357" t="s">
        <v>533</v>
      </c>
      <c r="C33" s="358" t="s">
        <v>511</v>
      </c>
      <c r="D33" s="27" t="s">
        <v>122</v>
      </c>
      <c r="E33" s="359" t="s">
        <v>124</v>
      </c>
      <c r="F33" s="360">
        <v>1</v>
      </c>
      <c r="G33" s="359">
        <v>1</v>
      </c>
      <c r="H33" s="185"/>
      <c r="I33" s="361"/>
      <c r="J33" s="362"/>
      <c r="K33" s="362"/>
      <c r="L33" s="362"/>
      <c r="M33" s="362"/>
      <c r="N33" s="36"/>
    </row>
    <row r="34" spans="1:14" s="24" customFormat="1" ht="22.8">
      <c r="A34" s="356">
        <f>MAX($A$11:A33)+1</f>
        <v>24</v>
      </c>
      <c r="B34" s="357" t="s">
        <v>534</v>
      </c>
      <c r="C34" s="358" t="s">
        <v>511</v>
      </c>
      <c r="D34" s="27" t="s">
        <v>122</v>
      </c>
      <c r="E34" s="359" t="s">
        <v>124</v>
      </c>
      <c r="F34" s="360">
        <v>1</v>
      </c>
      <c r="G34" s="359">
        <v>1</v>
      </c>
      <c r="H34" s="359">
        <f>3*(2.05*1.1)</f>
        <v>6.7649999999999997</v>
      </c>
      <c r="I34" s="28"/>
      <c r="J34" s="362"/>
      <c r="K34" s="362"/>
      <c r="L34" s="363">
        <f>IFERROR(H34*G34,0)</f>
        <v>6.7649999999999997</v>
      </c>
      <c r="M34" s="363">
        <f>IFERROR(L34/I34,0)</f>
        <v>0</v>
      </c>
      <c r="N34" s="29">
        <f>IFERROR(((H34*G34/I34)*SVS_GlR)*F34,0)+IFERROR(ROUND(G34*J34,2),0)</f>
        <v>0</v>
      </c>
    </row>
    <row r="35" spans="1:14" s="24" customFormat="1" ht="22.8">
      <c r="A35" s="356">
        <f>MAX($A$11:A34)+1</f>
        <v>25</v>
      </c>
      <c r="B35" s="357" t="s">
        <v>535</v>
      </c>
      <c r="C35" s="358" t="s">
        <v>511</v>
      </c>
      <c r="D35" s="27" t="s">
        <v>122</v>
      </c>
      <c r="E35" s="359" t="s">
        <v>124</v>
      </c>
      <c r="F35" s="360">
        <v>1</v>
      </c>
      <c r="G35" s="359">
        <v>1</v>
      </c>
      <c r="H35" s="359">
        <f>2.2*1.1+2.58*1.1</f>
        <v>5.2580000000000009</v>
      </c>
      <c r="I35" s="28"/>
      <c r="J35" s="362"/>
      <c r="K35" s="362"/>
      <c r="L35" s="363">
        <f>IFERROR(H35*G35,0)</f>
        <v>5.2580000000000009</v>
      </c>
      <c r="M35" s="363">
        <f>IFERROR(L35/I35,0)</f>
        <v>0</v>
      </c>
      <c r="N35" s="29">
        <f>IFERROR(((H35*G35/I35)*SVS_GlR)*F35,0)+IFERROR(ROUND(G35*J35,2),0)</f>
        <v>0</v>
      </c>
    </row>
    <row r="36" spans="1:14" s="24" customFormat="1" ht="22.8">
      <c r="A36" s="356">
        <f>MAX($A$11:A35)+1</f>
        <v>26</v>
      </c>
      <c r="B36" s="357" t="s">
        <v>536</v>
      </c>
      <c r="C36" s="358" t="s">
        <v>511</v>
      </c>
      <c r="D36" s="27" t="s">
        <v>122</v>
      </c>
      <c r="E36" s="359" t="s">
        <v>124</v>
      </c>
      <c r="F36" s="360">
        <v>1</v>
      </c>
      <c r="G36" s="359">
        <v>1</v>
      </c>
      <c r="H36" s="185"/>
      <c r="I36" s="361"/>
      <c r="J36" s="362"/>
      <c r="K36" s="362"/>
      <c r="L36" s="362"/>
      <c r="M36" s="362"/>
      <c r="N36" s="36"/>
    </row>
    <row r="37" spans="1:14" s="24" customFormat="1" ht="22.8">
      <c r="A37" s="356">
        <f>MAX($A$11:A36)+1</f>
        <v>27</v>
      </c>
      <c r="B37" s="357" t="s">
        <v>537</v>
      </c>
      <c r="C37" s="358" t="s">
        <v>511</v>
      </c>
      <c r="D37" s="27" t="s">
        <v>122</v>
      </c>
      <c r="E37" s="359" t="s">
        <v>124</v>
      </c>
      <c r="F37" s="360">
        <v>1</v>
      </c>
      <c r="G37" s="359">
        <v>1</v>
      </c>
      <c r="H37" s="185"/>
      <c r="I37" s="361"/>
      <c r="J37" s="362"/>
      <c r="K37" s="362"/>
      <c r="L37" s="362"/>
      <c r="M37" s="362"/>
      <c r="N37" s="36"/>
    </row>
    <row r="38" spans="1:14" s="24" customFormat="1" ht="22.8">
      <c r="A38" s="356">
        <f>MAX($A$11:A37)+1</f>
        <v>28</v>
      </c>
      <c r="B38" s="357" t="s">
        <v>538</v>
      </c>
      <c r="C38" s="358" t="s">
        <v>511</v>
      </c>
      <c r="D38" s="27" t="s">
        <v>122</v>
      </c>
      <c r="E38" s="359" t="s">
        <v>124</v>
      </c>
      <c r="F38" s="360">
        <v>1</v>
      </c>
      <c r="G38" s="359">
        <v>1</v>
      </c>
      <c r="H38" s="185"/>
      <c r="I38" s="361"/>
      <c r="J38" s="362"/>
      <c r="K38" s="362"/>
      <c r="L38" s="362"/>
      <c r="M38" s="362"/>
      <c r="N38" s="36"/>
    </row>
    <row r="39" spans="1:14" s="24" customFormat="1" ht="22.8">
      <c r="A39" s="356">
        <f>MAX($A$11:A38)+1</f>
        <v>29</v>
      </c>
      <c r="B39" s="357" t="s">
        <v>539</v>
      </c>
      <c r="C39" s="358" t="s">
        <v>511</v>
      </c>
      <c r="D39" s="27" t="s">
        <v>122</v>
      </c>
      <c r="E39" s="359" t="s">
        <v>124</v>
      </c>
      <c r="F39" s="360">
        <v>1</v>
      </c>
      <c r="G39" s="359">
        <v>1</v>
      </c>
      <c r="H39" s="185"/>
      <c r="I39" s="361"/>
      <c r="J39" s="362"/>
      <c r="K39" s="362"/>
      <c r="L39" s="362"/>
      <c r="M39" s="362"/>
      <c r="N39" s="36"/>
    </row>
    <row r="40" spans="1:14" s="24" customFormat="1" ht="22.8">
      <c r="A40" s="356">
        <f>MAX($A$11:A39)+1</f>
        <v>30</v>
      </c>
      <c r="B40" s="357" t="s">
        <v>540</v>
      </c>
      <c r="C40" s="358" t="s">
        <v>511</v>
      </c>
      <c r="D40" s="27" t="s">
        <v>122</v>
      </c>
      <c r="E40" s="359" t="s">
        <v>124</v>
      </c>
      <c r="F40" s="360">
        <v>1</v>
      </c>
      <c r="G40" s="359">
        <v>1</v>
      </c>
      <c r="H40" s="359">
        <f>4.83*2.57</f>
        <v>12.4131</v>
      </c>
      <c r="I40" s="28"/>
      <c r="J40" s="362"/>
      <c r="K40" s="362"/>
      <c r="L40" s="363">
        <f>IFERROR(H40*G40,0)</f>
        <v>12.4131</v>
      </c>
      <c r="M40" s="363">
        <f>IFERROR(L40/I40,0)</f>
        <v>0</v>
      </c>
      <c r="N40" s="29">
        <f>IFERROR(((H40*G40/I40)*SVS_GlR)*F40,0)+IFERROR(ROUND(G40*J40,2),0)</f>
        <v>0</v>
      </c>
    </row>
    <row r="41" spans="1:14" s="24" customFormat="1" ht="22.8">
      <c r="A41" s="356">
        <f>MAX($A$11:A40)+1</f>
        <v>31</v>
      </c>
      <c r="B41" s="357" t="s">
        <v>541</v>
      </c>
      <c r="C41" s="358" t="s">
        <v>511</v>
      </c>
      <c r="D41" s="27" t="s">
        <v>122</v>
      </c>
      <c r="E41" s="359" t="s">
        <v>124</v>
      </c>
      <c r="F41" s="360">
        <v>1</v>
      </c>
      <c r="G41" s="359">
        <v>1</v>
      </c>
      <c r="H41" s="185"/>
      <c r="I41" s="361"/>
      <c r="J41" s="362"/>
      <c r="K41" s="362"/>
      <c r="L41" s="362"/>
      <c r="M41" s="362"/>
      <c r="N41" s="36"/>
    </row>
    <row r="42" spans="1:14" s="24" customFormat="1" ht="22.8">
      <c r="A42" s="356">
        <f>MAX($A$11:A41)+1</f>
        <v>32</v>
      </c>
      <c r="B42" s="357" t="s">
        <v>542</v>
      </c>
      <c r="C42" s="358" t="s">
        <v>511</v>
      </c>
      <c r="D42" s="27" t="s">
        <v>122</v>
      </c>
      <c r="E42" s="359" t="s">
        <v>124</v>
      </c>
      <c r="F42" s="360">
        <v>1</v>
      </c>
      <c r="G42" s="359">
        <v>1</v>
      </c>
      <c r="H42" s="359">
        <f>4.84*2.57</f>
        <v>12.438799999999999</v>
      </c>
      <c r="I42" s="28"/>
      <c r="J42" s="362"/>
      <c r="K42" s="362"/>
      <c r="L42" s="363">
        <f>IFERROR(H42*G42,0)</f>
        <v>12.438799999999999</v>
      </c>
      <c r="M42" s="363">
        <f>IFERROR(L42/I42,0)</f>
        <v>0</v>
      </c>
      <c r="N42" s="29">
        <f>IFERROR(((H42*G42/I42)*SVS_GlR)*F42,0)+IFERROR(ROUND(G42*J42,2),0)</f>
        <v>0</v>
      </c>
    </row>
    <row r="43" spans="1:14" s="24" customFormat="1" ht="22.8">
      <c r="A43" s="356">
        <f>MAX($A$11:A42)+1</f>
        <v>33</v>
      </c>
      <c r="B43" s="357" t="s">
        <v>543</v>
      </c>
      <c r="C43" s="358" t="s">
        <v>511</v>
      </c>
      <c r="D43" s="27" t="s">
        <v>122</v>
      </c>
      <c r="E43" s="359" t="s">
        <v>124</v>
      </c>
      <c r="F43" s="360">
        <v>1</v>
      </c>
      <c r="G43" s="359">
        <v>1</v>
      </c>
      <c r="H43" s="359">
        <f>4.82*2.57</f>
        <v>12.3874</v>
      </c>
      <c r="I43" s="28"/>
      <c r="J43" s="362"/>
      <c r="K43" s="362"/>
      <c r="L43" s="363">
        <f>IFERROR(H43*G43,0)</f>
        <v>12.3874</v>
      </c>
      <c r="M43" s="363">
        <f>IFERROR(L43/I43,0)</f>
        <v>0</v>
      </c>
      <c r="N43" s="29">
        <f>IFERROR(((H43*G43/I43)*SVS_GlR)*F43,0)+IFERROR(ROUND(G43*J43,2),0)</f>
        <v>0</v>
      </c>
    </row>
    <row r="44" spans="1:14" s="24" customFormat="1" ht="22.8">
      <c r="A44" s="356">
        <f>MAX($A$11:A43)+1</f>
        <v>34</v>
      </c>
      <c r="B44" s="357" t="s">
        <v>544</v>
      </c>
      <c r="C44" s="358" t="s">
        <v>511</v>
      </c>
      <c r="D44" s="27" t="s">
        <v>122</v>
      </c>
      <c r="E44" s="359" t="s">
        <v>124</v>
      </c>
      <c r="F44" s="360">
        <v>1</v>
      </c>
      <c r="G44" s="359">
        <v>1</v>
      </c>
      <c r="H44" s="185"/>
      <c r="I44" s="361"/>
      <c r="J44" s="362"/>
      <c r="K44" s="362"/>
      <c r="L44" s="362"/>
      <c r="M44" s="362"/>
      <c r="N44" s="36"/>
    </row>
    <row r="45" spans="1:14" s="24" customFormat="1" ht="22.8">
      <c r="A45" s="356">
        <f>MAX($A$11:A44)+1</f>
        <v>35</v>
      </c>
      <c r="B45" s="357" t="s">
        <v>545</v>
      </c>
      <c r="C45" s="358" t="s">
        <v>511</v>
      </c>
      <c r="D45" s="27" t="s">
        <v>122</v>
      </c>
      <c r="E45" s="359" t="s">
        <v>124</v>
      </c>
      <c r="F45" s="360">
        <v>1</v>
      </c>
      <c r="G45" s="359">
        <v>1</v>
      </c>
      <c r="H45" s="359">
        <f>4.84*2.57</f>
        <v>12.438799999999999</v>
      </c>
      <c r="I45" s="28"/>
      <c r="J45" s="362"/>
      <c r="K45" s="362"/>
      <c r="L45" s="363">
        <f>IFERROR(H45*G45,0)</f>
        <v>12.438799999999999</v>
      </c>
      <c r="M45" s="363">
        <f>IFERROR(L45/I45,0)</f>
        <v>0</v>
      </c>
      <c r="N45" s="29">
        <f>IFERROR(((H45*G45/I45)*SVS_GlR)*F45,0)+IFERROR(ROUND(G45*J45,2),0)</f>
        <v>0</v>
      </c>
    </row>
    <row r="46" spans="1:14" s="24" customFormat="1" ht="22.8">
      <c r="A46" s="356">
        <f>MAX($A$11:A45)+1</f>
        <v>36</v>
      </c>
      <c r="B46" s="357" t="s">
        <v>546</v>
      </c>
      <c r="C46" s="358" t="s">
        <v>511</v>
      </c>
      <c r="D46" s="27" t="s">
        <v>122</v>
      </c>
      <c r="E46" s="359" t="s">
        <v>124</v>
      </c>
      <c r="F46" s="360">
        <v>1</v>
      </c>
      <c r="G46" s="359">
        <v>1</v>
      </c>
      <c r="H46" s="359">
        <f>4.8*2.57</f>
        <v>12.335999999999999</v>
      </c>
      <c r="I46" s="28"/>
      <c r="J46" s="362"/>
      <c r="K46" s="362"/>
      <c r="L46" s="363">
        <f>IFERROR(H46*G46,0)</f>
        <v>12.335999999999999</v>
      </c>
      <c r="M46" s="363">
        <f>IFERROR(L46/I46,0)</f>
        <v>0</v>
      </c>
      <c r="N46" s="29">
        <f>IFERROR(((H46*G46/I46)*SVS_GlR)*F46,0)+IFERROR(ROUND(G46*J46,2),0)</f>
        <v>0</v>
      </c>
    </row>
    <row r="47" spans="1:14" s="24" customFormat="1" ht="22.8">
      <c r="A47" s="356">
        <f>MAX($A$11:A46)+1</f>
        <v>37</v>
      </c>
      <c r="B47" s="357" t="s">
        <v>547</v>
      </c>
      <c r="C47" s="358" t="s">
        <v>511</v>
      </c>
      <c r="D47" s="27" t="s">
        <v>122</v>
      </c>
      <c r="E47" s="359" t="s">
        <v>124</v>
      </c>
      <c r="F47" s="360">
        <v>1</v>
      </c>
      <c r="G47" s="359">
        <v>1</v>
      </c>
      <c r="H47" s="359">
        <f>4.81*2.57+4.87*2.57</f>
        <v>24.877600000000001</v>
      </c>
      <c r="I47" s="28"/>
      <c r="J47" s="362"/>
      <c r="K47" s="362"/>
      <c r="L47" s="363">
        <f>IFERROR(H47*G47,0)</f>
        <v>24.877600000000001</v>
      </c>
      <c r="M47" s="363">
        <f>IFERROR(L47/I47,0)</f>
        <v>0</v>
      </c>
      <c r="N47" s="29">
        <f>IFERROR(((H47*G47/I47)*SVS_GlR)*F47,0)+IFERROR(ROUND(G47*J47,2),0)</f>
        <v>0</v>
      </c>
    </row>
    <row r="48" spans="1:14" s="24" customFormat="1" ht="22.8">
      <c r="A48" s="356">
        <f>MAX($A$11:A47)+1</f>
        <v>38</v>
      </c>
      <c r="B48" s="357" t="s">
        <v>548</v>
      </c>
      <c r="C48" s="358" t="s">
        <v>511</v>
      </c>
      <c r="D48" s="27" t="s">
        <v>122</v>
      </c>
      <c r="E48" s="359" t="s">
        <v>124</v>
      </c>
      <c r="F48" s="360">
        <v>1</v>
      </c>
      <c r="G48" s="359">
        <v>1</v>
      </c>
      <c r="H48" s="359">
        <f>2.49*1.1</f>
        <v>2.7390000000000003</v>
      </c>
      <c r="I48" s="28"/>
      <c r="J48" s="362"/>
      <c r="K48" s="362"/>
      <c r="L48" s="363">
        <f>IFERROR(H48*G48,0)</f>
        <v>2.7390000000000003</v>
      </c>
      <c r="M48" s="363">
        <f>IFERROR(L48/I48,0)</f>
        <v>0</v>
      </c>
      <c r="N48" s="29">
        <f>IFERROR(((H48*G48/I48)*SVS_GlR)*F48,0)+IFERROR(ROUND(G48*J48,2),0)</f>
        <v>0</v>
      </c>
    </row>
    <row r="49" spans="1:14" s="24" customFormat="1" ht="22.8">
      <c r="A49" s="356">
        <f>MAX($A$11:A48)+1</f>
        <v>39</v>
      </c>
      <c r="B49" s="357" t="s">
        <v>549</v>
      </c>
      <c r="C49" s="358" t="s">
        <v>511</v>
      </c>
      <c r="D49" s="27" t="s">
        <v>122</v>
      </c>
      <c r="E49" s="359" t="s">
        <v>124</v>
      </c>
      <c r="F49" s="360">
        <v>1</v>
      </c>
      <c r="G49" s="359">
        <v>1</v>
      </c>
      <c r="H49" s="185"/>
      <c r="I49" s="361"/>
      <c r="J49" s="362"/>
      <c r="K49" s="362"/>
      <c r="L49" s="362"/>
      <c r="M49" s="362"/>
      <c r="N49" s="36"/>
    </row>
    <row r="50" spans="1:14" s="24" customFormat="1" ht="22.8">
      <c r="A50" s="356">
        <f>MAX($A$11:A49)+1</f>
        <v>40</v>
      </c>
      <c r="B50" s="357" t="s">
        <v>550</v>
      </c>
      <c r="C50" s="358" t="s">
        <v>511</v>
      </c>
      <c r="D50" s="27" t="s">
        <v>122</v>
      </c>
      <c r="E50" s="359" t="s">
        <v>124</v>
      </c>
      <c r="F50" s="360">
        <v>1</v>
      </c>
      <c r="G50" s="359">
        <v>1</v>
      </c>
      <c r="H50" s="359">
        <f>3.64+2.03</f>
        <v>5.67</v>
      </c>
      <c r="I50" s="28"/>
      <c r="J50" s="362"/>
      <c r="K50" s="362"/>
      <c r="L50" s="363">
        <f>IFERROR(H50*G50,0)</f>
        <v>5.67</v>
      </c>
      <c r="M50" s="363">
        <f>IFERROR(L50/I50,0)</f>
        <v>0</v>
      </c>
      <c r="N50" s="29">
        <f>IFERROR(((H50*G50/I50)*SVS_GlR)*F50,0)+IFERROR(ROUND(G50*J50,2),0)</f>
        <v>0</v>
      </c>
    </row>
    <row r="51" spans="1:14" s="24" customFormat="1" ht="22.8">
      <c r="A51" s="356">
        <f>MAX($A$11:A50)+1</f>
        <v>41</v>
      </c>
      <c r="B51" s="357" t="s">
        <v>551</v>
      </c>
      <c r="C51" s="358" t="s">
        <v>511</v>
      </c>
      <c r="D51" s="27" t="s">
        <v>122</v>
      </c>
      <c r="E51" s="359" t="s">
        <v>124</v>
      </c>
      <c r="F51" s="360">
        <v>1</v>
      </c>
      <c r="G51" s="359">
        <v>1</v>
      </c>
      <c r="H51" s="359">
        <f>5*(4.73*2.03)</f>
        <v>48.009500000000003</v>
      </c>
      <c r="I51" s="28"/>
      <c r="J51" s="362"/>
      <c r="K51" s="362"/>
      <c r="L51" s="363">
        <f>IFERROR(H51*G51,0)</f>
        <v>48.009500000000003</v>
      </c>
      <c r="M51" s="363">
        <f>IFERROR(L51/I51,0)</f>
        <v>0</v>
      </c>
      <c r="N51" s="29">
        <f>IFERROR(((H51*G51/I51)*SVS_GlR)*F51,0)+IFERROR(ROUND(G51*J51,2),0)</f>
        <v>0</v>
      </c>
    </row>
    <row r="52" spans="1:14" s="24" customFormat="1" ht="22.8">
      <c r="A52" s="356">
        <f>MAX($A$11:A51)+1</f>
        <v>42</v>
      </c>
      <c r="B52" s="357" t="s">
        <v>552</v>
      </c>
      <c r="C52" s="358" t="s">
        <v>511</v>
      </c>
      <c r="D52" s="27" t="s">
        <v>122</v>
      </c>
      <c r="E52" s="359" t="s">
        <v>124</v>
      </c>
      <c r="F52" s="360">
        <v>1</v>
      </c>
      <c r="G52" s="359">
        <v>1</v>
      </c>
      <c r="H52" s="185"/>
      <c r="I52" s="361"/>
      <c r="J52" s="362"/>
      <c r="K52" s="362"/>
      <c r="L52" s="362"/>
      <c r="M52" s="362"/>
      <c r="N52" s="36"/>
    </row>
    <row r="53" spans="1:14" s="24" customFormat="1" ht="22.8">
      <c r="A53" s="356">
        <f>MAX($A$11:A52)+1</f>
        <v>43</v>
      </c>
      <c r="B53" s="357" t="s">
        <v>553</v>
      </c>
      <c r="C53" s="358" t="s">
        <v>511</v>
      </c>
      <c r="D53" s="27" t="s">
        <v>122</v>
      </c>
      <c r="E53" s="359" t="s">
        <v>124</v>
      </c>
      <c r="F53" s="360">
        <v>1</v>
      </c>
      <c r="G53" s="359">
        <v>1</v>
      </c>
      <c r="H53" s="359">
        <v>2</v>
      </c>
      <c r="I53" s="28"/>
      <c r="J53" s="362"/>
      <c r="K53" s="362"/>
      <c r="L53" s="363">
        <f t="shared" ref="L53:L71" si="0">IFERROR(H53*G53,0)</f>
        <v>2</v>
      </c>
      <c r="M53" s="363">
        <f t="shared" ref="M53:M71" si="1">IFERROR(L53/I53,0)</f>
        <v>0</v>
      </c>
      <c r="N53" s="29">
        <f t="shared" ref="N53:N71" si="2">IFERROR(((H53*G53/I53)*SVS_GlR)*F53,0)+IFERROR(ROUND(G53*J53,2),0)</f>
        <v>0</v>
      </c>
    </row>
    <row r="54" spans="1:14" s="24" customFormat="1" ht="22.8">
      <c r="A54" s="356">
        <f>MAX($A$11:A53)+1</f>
        <v>44</v>
      </c>
      <c r="B54" s="357" t="s">
        <v>554</v>
      </c>
      <c r="C54" s="358" t="s">
        <v>511</v>
      </c>
      <c r="D54" s="27" t="s">
        <v>122</v>
      </c>
      <c r="E54" s="359" t="s">
        <v>124</v>
      </c>
      <c r="F54" s="360">
        <v>1</v>
      </c>
      <c r="G54" s="359">
        <v>1</v>
      </c>
      <c r="H54" s="359">
        <f>11.82*2.64</f>
        <v>31.204800000000002</v>
      </c>
      <c r="I54" s="28"/>
      <c r="J54" s="362"/>
      <c r="K54" s="362"/>
      <c r="L54" s="363">
        <f t="shared" si="0"/>
        <v>31.204800000000002</v>
      </c>
      <c r="M54" s="363">
        <f t="shared" si="1"/>
        <v>0</v>
      </c>
      <c r="N54" s="29">
        <f t="shared" si="2"/>
        <v>0</v>
      </c>
    </row>
    <row r="55" spans="1:14" s="24" customFormat="1" ht="22.8">
      <c r="A55" s="356">
        <f>MAX($A$11:A54)+1</f>
        <v>45</v>
      </c>
      <c r="B55" s="357" t="s">
        <v>555</v>
      </c>
      <c r="C55" s="358" t="s">
        <v>511</v>
      </c>
      <c r="D55" s="27" t="s">
        <v>122</v>
      </c>
      <c r="E55" s="359" t="s">
        <v>124</v>
      </c>
      <c r="F55" s="360">
        <v>1</v>
      </c>
      <c r="G55" s="359">
        <v>1</v>
      </c>
      <c r="H55" s="359">
        <f>7*2*3.07</f>
        <v>42.98</v>
      </c>
      <c r="I55" s="28"/>
      <c r="J55" s="362"/>
      <c r="K55" s="362"/>
      <c r="L55" s="363">
        <f t="shared" si="0"/>
        <v>42.98</v>
      </c>
      <c r="M55" s="363">
        <f t="shared" si="1"/>
        <v>0</v>
      </c>
      <c r="N55" s="29">
        <f t="shared" si="2"/>
        <v>0</v>
      </c>
    </row>
    <row r="56" spans="1:14" s="24" customFormat="1" ht="22.8">
      <c r="A56" s="356">
        <f>MAX($A$11:A55)+1</f>
        <v>46</v>
      </c>
      <c r="B56" s="357" t="s">
        <v>556</v>
      </c>
      <c r="C56" s="358" t="s">
        <v>511</v>
      </c>
      <c r="D56" s="27" t="s">
        <v>122</v>
      </c>
      <c r="E56" s="359" t="s">
        <v>124</v>
      </c>
      <c r="F56" s="360">
        <v>1</v>
      </c>
      <c r="G56" s="359">
        <v>1</v>
      </c>
      <c r="H56" s="359">
        <f>3*1.95*0.55</f>
        <v>3.2175000000000002</v>
      </c>
      <c r="I56" s="28"/>
      <c r="J56" s="362"/>
      <c r="K56" s="362"/>
      <c r="L56" s="363">
        <f t="shared" si="0"/>
        <v>3.2175000000000002</v>
      </c>
      <c r="M56" s="363">
        <f t="shared" si="1"/>
        <v>0</v>
      </c>
      <c r="N56" s="29">
        <f t="shared" si="2"/>
        <v>0</v>
      </c>
    </row>
    <row r="57" spans="1:14" s="24" customFormat="1" ht="22.8">
      <c r="A57" s="356">
        <f>MAX($A$11:A56)+1</f>
        <v>47</v>
      </c>
      <c r="B57" s="357" t="s">
        <v>557</v>
      </c>
      <c r="C57" s="358" t="s">
        <v>511</v>
      </c>
      <c r="D57" s="27" t="s">
        <v>122</v>
      </c>
      <c r="E57" s="359" t="s">
        <v>124</v>
      </c>
      <c r="F57" s="360">
        <v>1</v>
      </c>
      <c r="G57" s="359">
        <v>1</v>
      </c>
      <c r="H57" s="359">
        <f>4.82*1.7</f>
        <v>8.1940000000000008</v>
      </c>
      <c r="I57" s="28"/>
      <c r="J57" s="362"/>
      <c r="K57" s="362"/>
      <c r="L57" s="363">
        <f t="shared" si="0"/>
        <v>8.1940000000000008</v>
      </c>
      <c r="M57" s="363">
        <f t="shared" si="1"/>
        <v>0</v>
      </c>
      <c r="N57" s="29">
        <f t="shared" si="2"/>
        <v>0</v>
      </c>
    </row>
    <row r="58" spans="1:14" s="24" customFormat="1" ht="22.8">
      <c r="A58" s="356">
        <f>MAX($A$11:A57)+1</f>
        <v>48</v>
      </c>
      <c r="B58" s="357" t="s">
        <v>558</v>
      </c>
      <c r="C58" s="358" t="s">
        <v>511</v>
      </c>
      <c r="D58" s="27" t="s">
        <v>122</v>
      </c>
      <c r="E58" s="359" t="s">
        <v>124</v>
      </c>
      <c r="F58" s="360">
        <v>1</v>
      </c>
      <c r="G58" s="359">
        <v>1</v>
      </c>
      <c r="H58" s="359">
        <f>4.82*1.7</f>
        <v>8.1940000000000008</v>
      </c>
      <c r="I58" s="28"/>
      <c r="J58" s="362"/>
      <c r="K58" s="362"/>
      <c r="L58" s="363">
        <f t="shared" si="0"/>
        <v>8.1940000000000008</v>
      </c>
      <c r="M58" s="363">
        <f t="shared" si="1"/>
        <v>0</v>
      </c>
      <c r="N58" s="29">
        <f t="shared" si="2"/>
        <v>0</v>
      </c>
    </row>
    <row r="59" spans="1:14" s="24" customFormat="1" ht="22.8">
      <c r="A59" s="356">
        <f>MAX($A$11:A58)+1</f>
        <v>49</v>
      </c>
      <c r="B59" s="357" t="s">
        <v>559</v>
      </c>
      <c r="C59" s="358" t="s">
        <v>511</v>
      </c>
      <c r="D59" s="27" t="s">
        <v>122</v>
      </c>
      <c r="E59" s="359" t="s">
        <v>124</v>
      </c>
      <c r="F59" s="360">
        <v>1</v>
      </c>
      <c r="G59" s="359">
        <v>1</v>
      </c>
      <c r="H59" s="359">
        <f>4.82*1.7</f>
        <v>8.1940000000000008</v>
      </c>
      <c r="I59" s="28"/>
      <c r="J59" s="362"/>
      <c r="K59" s="362"/>
      <c r="L59" s="363">
        <f t="shared" si="0"/>
        <v>8.1940000000000008</v>
      </c>
      <c r="M59" s="363">
        <f t="shared" si="1"/>
        <v>0</v>
      </c>
      <c r="N59" s="29">
        <f t="shared" si="2"/>
        <v>0</v>
      </c>
    </row>
    <row r="60" spans="1:14" s="24" customFormat="1" ht="22.8">
      <c r="A60" s="356">
        <f>MAX($A$11:A59)+1</f>
        <v>50</v>
      </c>
      <c r="B60" s="357" t="s">
        <v>560</v>
      </c>
      <c r="C60" s="358" t="s">
        <v>511</v>
      </c>
      <c r="D60" s="27" t="s">
        <v>122</v>
      </c>
      <c r="E60" s="359" t="s">
        <v>124</v>
      </c>
      <c r="F60" s="360">
        <v>1</v>
      </c>
      <c r="G60" s="359">
        <v>1</v>
      </c>
      <c r="H60" s="359">
        <f>4.82*1.7</f>
        <v>8.1940000000000008</v>
      </c>
      <c r="I60" s="28"/>
      <c r="J60" s="362"/>
      <c r="K60" s="362"/>
      <c r="L60" s="363">
        <f t="shared" si="0"/>
        <v>8.1940000000000008</v>
      </c>
      <c r="M60" s="363">
        <f t="shared" si="1"/>
        <v>0</v>
      </c>
      <c r="N60" s="29">
        <f t="shared" si="2"/>
        <v>0</v>
      </c>
    </row>
    <row r="61" spans="1:14" s="24" customFormat="1" ht="22.8">
      <c r="A61" s="356">
        <f>MAX($A$11:A60)+1</f>
        <v>51</v>
      </c>
      <c r="B61" s="357" t="s">
        <v>561</v>
      </c>
      <c r="C61" s="358" t="s">
        <v>511</v>
      </c>
      <c r="D61" s="27" t="s">
        <v>122</v>
      </c>
      <c r="E61" s="359" t="s">
        <v>124</v>
      </c>
      <c r="F61" s="360">
        <v>1</v>
      </c>
      <c r="G61" s="359">
        <v>1</v>
      </c>
      <c r="H61" s="359">
        <f>2.35*3.26</f>
        <v>7.6609999999999996</v>
      </c>
      <c r="I61" s="28"/>
      <c r="J61" s="362"/>
      <c r="K61" s="362"/>
      <c r="L61" s="363">
        <f t="shared" si="0"/>
        <v>7.6609999999999996</v>
      </c>
      <c r="M61" s="363">
        <f t="shared" si="1"/>
        <v>0</v>
      </c>
      <c r="N61" s="29">
        <f t="shared" si="2"/>
        <v>0</v>
      </c>
    </row>
    <row r="62" spans="1:14" s="24" customFormat="1" ht="22.8">
      <c r="A62" s="356">
        <f>MAX($A$11:A61)+1</f>
        <v>52</v>
      </c>
      <c r="B62" s="357" t="s">
        <v>562</v>
      </c>
      <c r="C62" s="358" t="s">
        <v>511</v>
      </c>
      <c r="D62" s="27" t="s">
        <v>122</v>
      </c>
      <c r="E62" s="359" t="s">
        <v>124</v>
      </c>
      <c r="F62" s="360">
        <v>1</v>
      </c>
      <c r="G62" s="359">
        <v>1</v>
      </c>
      <c r="H62" s="359">
        <f>1.95*0.55</f>
        <v>1.0725</v>
      </c>
      <c r="I62" s="28"/>
      <c r="J62" s="362"/>
      <c r="K62" s="362"/>
      <c r="L62" s="363">
        <f t="shared" si="0"/>
        <v>1.0725</v>
      </c>
      <c r="M62" s="363">
        <f t="shared" si="1"/>
        <v>0</v>
      </c>
      <c r="N62" s="29">
        <f t="shared" si="2"/>
        <v>0</v>
      </c>
    </row>
    <row r="63" spans="1:14" s="24" customFormat="1" ht="22.8">
      <c r="A63" s="356">
        <f>MAX($A$11:A62)+1</f>
        <v>53</v>
      </c>
      <c r="B63" s="357" t="s">
        <v>563</v>
      </c>
      <c r="C63" s="358" t="s">
        <v>511</v>
      </c>
      <c r="D63" s="27" t="s">
        <v>122</v>
      </c>
      <c r="E63" s="359" t="s">
        <v>124</v>
      </c>
      <c r="F63" s="360">
        <v>1</v>
      </c>
      <c r="G63" s="359">
        <v>1</v>
      </c>
      <c r="H63" s="359">
        <f>2*1.95*0.55</f>
        <v>2.145</v>
      </c>
      <c r="I63" s="28"/>
      <c r="J63" s="362"/>
      <c r="K63" s="362"/>
      <c r="L63" s="363">
        <f t="shared" si="0"/>
        <v>2.145</v>
      </c>
      <c r="M63" s="363">
        <f t="shared" si="1"/>
        <v>0</v>
      </c>
      <c r="N63" s="29">
        <f t="shared" si="2"/>
        <v>0</v>
      </c>
    </row>
    <row r="64" spans="1:14" s="24" customFormat="1" ht="22.8">
      <c r="A64" s="356">
        <f>MAX($A$11:A63)+1</f>
        <v>54</v>
      </c>
      <c r="B64" s="357" t="s">
        <v>564</v>
      </c>
      <c r="C64" s="358" t="s">
        <v>511</v>
      </c>
      <c r="D64" s="27" t="s">
        <v>122</v>
      </c>
      <c r="E64" s="359" t="s">
        <v>124</v>
      </c>
      <c r="F64" s="360">
        <v>1</v>
      </c>
      <c r="G64" s="359">
        <v>1</v>
      </c>
      <c r="H64" s="359">
        <f>2.35*3.26</f>
        <v>7.6609999999999996</v>
      </c>
      <c r="I64" s="28"/>
      <c r="J64" s="362"/>
      <c r="K64" s="362"/>
      <c r="L64" s="363">
        <f t="shared" si="0"/>
        <v>7.6609999999999996</v>
      </c>
      <c r="M64" s="363">
        <f t="shared" si="1"/>
        <v>0</v>
      </c>
      <c r="N64" s="29">
        <f t="shared" si="2"/>
        <v>0</v>
      </c>
    </row>
    <row r="65" spans="1:14" s="24" customFormat="1" ht="22.8">
      <c r="A65" s="356">
        <f>MAX($A$11:A64)+1</f>
        <v>55</v>
      </c>
      <c r="B65" s="357" t="s">
        <v>565</v>
      </c>
      <c r="C65" s="358" t="s">
        <v>511</v>
      </c>
      <c r="D65" s="27" t="s">
        <v>122</v>
      </c>
      <c r="E65" s="359" t="s">
        <v>124</v>
      </c>
      <c r="F65" s="360">
        <v>1</v>
      </c>
      <c r="G65" s="359">
        <v>1</v>
      </c>
      <c r="H65" s="359">
        <f>2*1.95*0.55</f>
        <v>2.145</v>
      </c>
      <c r="I65" s="28"/>
      <c r="J65" s="362"/>
      <c r="K65" s="362"/>
      <c r="L65" s="363">
        <f t="shared" si="0"/>
        <v>2.145</v>
      </c>
      <c r="M65" s="363">
        <f t="shared" si="1"/>
        <v>0</v>
      </c>
      <c r="N65" s="29">
        <f t="shared" si="2"/>
        <v>0</v>
      </c>
    </row>
    <row r="66" spans="1:14" s="24" customFormat="1" ht="22.8">
      <c r="A66" s="356">
        <f>MAX($A$11:A65)+1</f>
        <v>56</v>
      </c>
      <c r="B66" s="357" t="s">
        <v>566</v>
      </c>
      <c r="C66" s="358" t="s">
        <v>511</v>
      </c>
      <c r="D66" s="27" t="s">
        <v>122</v>
      </c>
      <c r="E66" s="359" t="s">
        <v>124</v>
      </c>
      <c r="F66" s="360">
        <v>1</v>
      </c>
      <c r="G66" s="359">
        <v>1</v>
      </c>
      <c r="H66" s="359">
        <f>1.95*0.55</f>
        <v>1.0725</v>
      </c>
      <c r="I66" s="28"/>
      <c r="J66" s="362"/>
      <c r="K66" s="362"/>
      <c r="L66" s="363">
        <f t="shared" si="0"/>
        <v>1.0725</v>
      </c>
      <c r="M66" s="363">
        <f t="shared" si="1"/>
        <v>0</v>
      </c>
      <c r="N66" s="29">
        <f t="shared" si="2"/>
        <v>0</v>
      </c>
    </row>
    <row r="67" spans="1:14" s="24" customFormat="1" ht="22.8">
      <c r="A67" s="356">
        <f>MAX($A$11:A66)+1</f>
        <v>57</v>
      </c>
      <c r="B67" s="357" t="s">
        <v>567</v>
      </c>
      <c r="C67" s="358" t="s">
        <v>511</v>
      </c>
      <c r="D67" s="27" t="s">
        <v>122</v>
      </c>
      <c r="E67" s="359" t="s">
        <v>124</v>
      </c>
      <c r="F67" s="360">
        <v>1</v>
      </c>
      <c r="G67" s="359">
        <v>1</v>
      </c>
      <c r="H67" s="359">
        <f>2.35*3.26</f>
        <v>7.6609999999999996</v>
      </c>
      <c r="I67" s="28"/>
      <c r="J67" s="362"/>
      <c r="K67" s="362"/>
      <c r="L67" s="363">
        <f t="shared" si="0"/>
        <v>7.6609999999999996</v>
      </c>
      <c r="M67" s="363">
        <f t="shared" si="1"/>
        <v>0</v>
      </c>
      <c r="N67" s="29">
        <f t="shared" si="2"/>
        <v>0</v>
      </c>
    </row>
    <row r="68" spans="1:14" s="24" customFormat="1" ht="22.8">
      <c r="A68" s="356">
        <f>MAX($A$11:A67)+1</f>
        <v>58</v>
      </c>
      <c r="B68" s="357" t="s">
        <v>568</v>
      </c>
      <c r="C68" s="358" t="s">
        <v>511</v>
      </c>
      <c r="D68" s="27" t="s">
        <v>122</v>
      </c>
      <c r="E68" s="359" t="s">
        <v>124</v>
      </c>
      <c r="F68" s="360">
        <v>1</v>
      </c>
      <c r="G68" s="359">
        <v>1</v>
      </c>
      <c r="H68" s="359">
        <f>2*1.95*0.55</f>
        <v>2.145</v>
      </c>
      <c r="I68" s="28"/>
      <c r="J68" s="362"/>
      <c r="K68" s="362"/>
      <c r="L68" s="363">
        <f t="shared" si="0"/>
        <v>2.145</v>
      </c>
      <c r="M68" s="363">
        <f t="shared" si="1"/>
        <v>0</v>
      </c>
      <c r="N68" s="29">
        <f t="shared" si="2"/>
        <v>0</v>
      </c>
    </row>
    <row r="69" spans="1:14" s="24" customFormat="1" ht="22.8">
      <c r="A69" s="356">
        <f>MAX($A$11:A68)+1</f>
        <v>59</v>
      </c>
      <c r="B69" s="357" t="s">
        <v>569</v>
      </c>
      <c r="C69" s="358" t="s">
        <v>511</v>
      </c>
      <c r="D69" s="27" t="s">
        <v>122</v>
      </c>
      <c r="E69" s="359" t="s">
        <v>124</v>
      </c>
      <c r="F69" s="360">
        <v>1</v>
      </c>
      <c r="G69" s="359">
        <v>1</v>
      </c>
      <c r="H69" s="359">
        <f>1.95*0.55</f>
        <v>1.0725</v>
      </c>
      <c r="I69" s="28"/>
      <c r="J69" s="362"/>
      <c r="K69" s="362"/>
      <c r="L69" s="363">
        <f t="shared" si="0"/>
        <v>1.0725</v>
      </c>
      <c r="M69" s="363">
        <f t="shared" si="1"/>
        <v>0</v>
      </c>
      <c r="N69" s="29">
        <f t="shared" si="2"/>
        <v>0</v>
      </c>
    </row>
    <row r="70" spans="1:14" s="24" customFormat="1" ht="22.8">
      <c r="A70" s="356">
        <f>MAX($A$11:A69)+1</f>
        <v>60</v>
      </c>
      <c r="B70" s="357" t="s">
        <v>570</v>
      </c>
      <c r="C70" s="358" t="s">
        <v>511</v>
      </c>
      <c r="D70" s="27" t="s">
        <v>122</v>
      </c>
      <c r="E70" s="359" t="s">
        <v>124</v>
      </c>
      <c r="F70" s="360">
        <v>1</v>
      </c>
      <c r="G70" s="359">
        <v>1</v>
      </c>
      <c r="H70" s="359">
        <f>1.95*0.55</f>
        <v>1.0725</v>
      </c>
      <c r="I70" s="28"/>
      <c r="J70" s="362"/>
      <c r="K70" s="362"/>
      <c r="L70" s="363">
        <f t="shared" si="0"/>
        <v>1.0725</v>
      </c>
      <c r="M70" s="363">
        <f t="shared" si="1"/>
        <v>0</v>
      </c>
      <c r="N70" s="29">
        <f t="shared" si="2"/>
        <v>0</v>
      </c>
    </row>
    <row r="71" spans="1:14" s="24" customFormat="1" ht="22.8">
      <c r="A71" s="356">
        <f>MAX($A$11:A70)+1</f>
        <v>61</v>
      </c>
      <c r="B71" s="357" t="s">
        <v>571</v>
      </c>
      <c r="C71" s="358" t="s">
        <v>511</v>
      </c>
      <c r="D71" s="27" t="s">
        <v>122</v>
      </c>
      <c r="E71" s="359" t="s">
        <v>124</v>
      </c>
      <c r="F71" s="360">
        <v>1</v>
      </c>
      <c r="G71" s="359">
        <v>1</v>
      </c>
      <c r="H71" s="359">
        <f>2.35*3.24</f>
        <v>7.6140000000000008</v>
      </c>
      <c r="I71" s="28"/>
      <c r="J71" s="362"/>
      <c r="K71" s="362"/>
      <c r="L71" s="363">
        <f t="shared" si="0"/>
        <v>7.6140000000000008</v>
      </c>
      <c r="M71" s="363">
        <f t="shared" si="1"/>
        <v>0</v>
      </c>
      <c r="N71" s="29">
        <f t="shared" si="2"/>
        <v>0</v>
      </c>
    </row>
    <row r="72" spans="1:14" s="24" customFormat="1" ht="22.8">
      <c r="A72" s="356">
        <f>MAX($A$11:A71)+1</f>
        <v>62</v>
      </c>
      <c r="B72" s="357" t="s">
        <v>572</v>
      </c>
      <c r="C72" s="358" t="s">
        <v>511</v>
      </c>
      <c r="D72" s="27" t="s">
        <v>122</v>
      </c>
      <c r="E72" s="359" t="s">
        <v>124</v>
      </c>
      <c r="F72" s="360">
        <v>1</v>
      </c>
      <c r="G72" s="359">
        <v>1</v>
      </c>
      <c r="H72" s="185"/>
      <c r="I72" s="361"/>
      <c r="J72" s="362"/>
      <c r="K72" s="362"/>
      <c r="L72" s="362"/>
      <c r="M72" s="362"/>
      <c r="N72" s="36"/>
    </row>
    <row r="73" spans="1:14" s="24" customFormat="1" ht="22.8">
      <c r="A73" s="356">
        <f>MAX($A$11:A72)+1</f>
        <v>63</v>
      </c>
      <c r="B73" s="357" t="s">
        <v>573</v>
      </c>
      <c r="C73" s="358" t="s">
        <v>511</v>
      </c>
      <c r="D73" s="27" t="s">
        <v>122</v>
      </c>
      <c r="E73" s="359" t="s">
        <v>124</v>
      </c>
      <c r="F73" s="360">
        <v>1</v>
      </c>
      <c r="G73" s="359">
        <v>1</v>
      </c>
      <c r="H73" s="185"/>
      <c r="I73" s="361"/>
      <c r="J73" s="362"/>
      <c r="K73" s="362"/>
      <c r="L73" s="362"/>
      <c r="M73" s="362"/>
      <c r="N73" s="36"/>
    </row>
    <row r="74" spans="1:14" s="24" customFormat="1" ht="22.8">
      <c r="A74" s="356">
        <f>MAX($A$11:A73)+1</f>
        <v>64</v>
      </c>
      <c r="B74" s="357" t="s">
        <v>574</v>
      </c>
      <c r="C74" s="358" t="s">
        <v>511</v>
      </c>
      <c r="D74" s="27" t="s">
        <v>122</v>
      </c>
      <c r="E74" s="359" t="s">
        <v>124</v>
      </c>
      <c r="F74" s="360">
        <v>1</v>
      </c>
      <c r="G74" s="359">
        <v>1</v>
      </c>
      <c r="H74" s="185"/>
      <c r="I74" s="361"/>
      <c r="J74" s="362"/>
      <c r="K74" s="362"/>
      <c r="L74" s="362"/>
      <c r="M74" s="362"/>
      <c r="N74" s="36"/>
    </row>
    <row r="75" spans="1:14" s="24" customFormat="1" ht="22.8">
      <c r="A75" s="356">
        <f>MAX($A$11:A74)+1</f>
        <v>65</v>
      </c>
      <c r="B75" s="357" t="s">
        <v>575</v>
      </c>
      <c r="C75" s="358" t="s">
        <v>511</v>
      </c>
      <c r="D75" s="27" t="s">
        <v>122</v>
      </c>
      <c r="E75" s="359" t="s">
        <v>124</v>
      </c>
      <c r="F75" s="360">
        <v>1</v>
      </c>
      <c r="G75" s="359">
        <v>1</v>
      </c>
      <c r="H75" s="185"/>
      <c r="I75" s="361"/>
      <c r="J75" s="362"/>
      <c r="K75" s="362"/>
      <c r="L75" s="362"/>
      <c r="M75" s="362"/>
      <c r="N75" s="36"/>
    </row>
    <row r="76" spans="1:14" s="24" customFormat="1" ht="22.8">
      <c r="A76" s="356">
        <f>MAX($A$11:A75)+1</f>
        <v>66</v>
      </c>
      <c r="B76" s="357" t="s">
        <v>576</v>
      </c>
      <c r="C76" s="358" t="s">
        <v>511</v>
      </c>
      <c r="D76" s="27" t="s">
        <v>122</v>
      </c>
      <c r="E76" s="359" t="s">
        <v>124</v>
      </c>
      <c r="F76" s="360">
        <v>1</v>
      </c>
      <c r="G76" s="359">
        <v>1</v>
      </c>
      <c r="H76" s="185"/>
      <c r="I76" s="361"/>
      <c r="J76" s="362"/>
      <c r="K76" s="362"/>
      <c r="L76" s="362"/>
      <c r="M76" s="362"/>
      <c r="N76" s="36"/>
    </row>
    <row r="77" spans="1:14" s="24" customFormat="1" ht="22.8">
      <c r="A77" s="356">
        <f>MAX($A$11:A76)+1</f>
        <v>67</v>
      </c>
      <c r="B77" s="357" t="s">
        <v>577</v>
      </c>
      <c r="C77" s="358" t="s">
        <v>511</v>
      </c>
      <c r="D77" s="27" t="s">
        <v>122</v>
      </c>
      <c r="E77" s="359" t="s">
        <v>124</v>
      </c>
      <c r="F77" s="360">
        <v>1</v>
      </c>
      <c r="G77" s="359">
        <v>1</v>
      </c>
      <c r="H77" s="185"/>
      <c r="I77" s="361"/>
      <c r="J77" s="362"/>
      <c r="K77" s="362"/>
      <c r="L77" s="362"/>
      <c r="M77" s="362"/>
      <c r="N77" s="36"/>
    </row>
    <row r="78" spans="1:14" s="24" customFormat="1" ht="22.8">
      <c r="A78" s="356">
        <f>MAX($A$11:A77)+1</f>
        <v>68</v>
      </c>
      <c r="B78" s="357" t="s">
        <v>578</v>
      </c>
      <c r="C78" s="358" t="s">
        <v>511</v>
      </c>
      <c r="D78" s="27" t="s">
        <v>122</v>
      </c>
      <c r="E78" s="359" t="s">
        <v>124</v>
      </c>
      <c r="F78" s="360">
        <v>1</v>
      </c>
      <c r="G78" s="359">
        <v>1</v>
      </c>
      <c r="H78" s="185"/>
      <c r="I78" s="361"/>
      <c r="J78" s="362"/>
      <c r="K78" s="362"/>
      <c r="L78" s="362"/>
      <c r="M78" s="362"/>
      <c r="N78" s="36"/>
    </row>
    <row r="79" spans="1:14" s="24" customFormat="1" ht="22.8">
      <c r="A79" s="356">
        <f>MAX($A$11:A78)+1</f>
        <v>69</v>
      </c>
      <c r="B79" s="357" t="s">
        <v>579</v>
      </c>
      <c r="C79" s="358" t="s">
        <v>511</v>
      </c>
      <c r="D79" s="27" t="s">
        <v>122</v>
      </c>
      <c r="E79" s="359" t="s">
        <v>124</v>
      </c>
      <c r="F79" s="360">
        <v>1</v>
      </c>
      <c r="G79" s="359">
        <v>1</v>
      </c>
      <c r="H79" s="185"/>
      <c r="I79" s="361"/>
      <c r="J79" s="362"/>
      <c r="K79" s="362"/>
      <c r="L79" s="362"/>
      <c r="M79" s="362"/>
      <c r="N79" s="36"/>
    </row>
    <row r="80" spans="1:14" s="24" customFormat="1" ht="22.8">
      <c r="A80" s="356">
        <f>MAX($A$11:A79)+1</f>
        <v>70</v>
      </c>
      <c r="B80" s="357" t="s">
        <v>580</v>
      </c>
      <c r="C80" s="358" t="s">
        <v>511</v>
      </c>
      <c r="D80" s="27" t="s">
        <v>122</v>
      </c>
      <c r="E80" s="359" t="s">
        <v>124</v>
      </c>
      <c r="F80" s="360">
        <v>1</v>
      </c>
      <c r="G80" s="359">
        <v>1</v>
      </c>
      <c r="H80" s="185"/>
      <c r="I80" s="361"/>
      <c r="J80" s="362"/>
      <c r="K80" s="362"/>
      <c r="L80" s="362"/>
      <c r="M80" s="362"/>
      <c r="N80" s="36"/>
    </row>
    <row r="81" spans="1:14" s="24" customFormat="1" ht="22.8">
      <c r="A81" s="356">
        <f>MAX($A$11:A80)+1</f>
        <v>71</v>
      </c>
      <c r="B81" s="357" t="s">
        <v>581</v>
      </c>
      <c r="C81" s="358" t="s">
        <v>511</v>
      </c>
      <c r="D81" s="27" t="s">
        <v>122</v>
      </c>
      <c r="E81" s="359" t="s">
        <v>124</v>
      </c>
      <c r="F81" s="360">
        <v>1</v>
      </c>
      <c r="G81" s="359">
        <v>1</v>
      </c>
      <c r="H81" s="185"/>
      <c r="I81" s="361"/>
      <c r="J81" s="362"/>
      <c r="K81" s="362"/>
      <c r="L81" s="362"/>
      <c r="M81" s="362"/>
      <c r="N81" s="36"/>
    </row>
    <row r="82" spans="1:14" s="24" customFormat="1" ht="22.8">
      <c r="A82" s="356">
        <f>MAX($A$11:A81)+1</f>
        <v>72</v>
      </c>
      <c r="B82" s="357" t="s">
        <v>582</v>
      </c>
      <c r="C82" s="358" t="s">
        <v>511</v>
      </c>
      <c r="D82" s="27" t="s">
        <v>122</v>
      </c>
      <c r="E82" s="359" t="s">
        <v>124</v>
      </c>
      <c r="F82" s="360">
        <v>1</v>
      </c>
      <c r="G82" s="359">
        <v>1</v>
      </c>
      <c r="H82" s="185"/>
      <c r="I82" s="361"/>
      <c r="J82" s="362"/>
      <c r="K82" s="362"/>
      <c r="L82" s="362"/>
      <c r="M82" s="362"/>
      <c r="N82" s="36"/>
    </row>
    <row r="83" spans="1:14" s="24" customFormat="1" ht="22.8">
      <c r="A83" s="356">
        <f>MAX($A$11:A82)+1</f>
        <v>73</v>
      </c>
      <c r="B83" s="357" t="s">
        <v>583</v>
      </c>
      <c r="C83" s="358" t="s">
        <v>511</v>
      </c>
      <c r="D83" s="27" t="s">
        <v>122</v>
      </c>
      <c r="E83" s="359" t="s">
        <v>124</v>
      </c>
      <c r="F83" s="360">
        <v>1</v>
      </c>
      <c r="G83" s="359">
        <v>1</v>
      </c>
      <c r="H83" s="359">
        <f>10*0.3*3.4</f>
        <v>10.199999999999999</v>
      </c>
      <c r="I83" s="28"/>
      <c r="J83" s="362"/>
      <c r="K83" s="362"/>
      <c r="L83" s="363">
        <f>IFERROR(H83*G83,0)</f>
        <v>10.199999999999999</v>
      </c>
      <c r="M83" s="363">
        <f>IFERROR(L83/I83,0)</f>
        <v>0</v>
      </c>
      <c r="N83" s="29">
        <f>IFERROR(((H83*G83/I83)*SVS_GlR)*F83,0)+IFERROR(ROUND(G83*J83,2),0)</f>
        <v>0</v>
      </c>
    </row>
    <row r="84" spans="1:14" s="24" customFormat="1" ht="22.8">
      <c r="A84" s="356">
        <f>MAX($A$11:A83)+1</f>
        <v>74</v>
      </c>
      <c r="B84" s="357" t="s">
        <v>584</v>
      </c>
      <c r="C84" s="358" t="s">
        <v>511</v>
      </c>
      <c r="D84" s="27" t="s">
        <v>122</v>
      </c>
      <c r="E84" s="359" t="s">
        <v>124</v>
      </c>
      <c r="F84" s="360">
        <v>1</v>
      </c>
      <c r="G84" s="359">
        <v>1</v>
      </c>
      <c r="H84" s="185"/>
      <c r="I84" s="361"/>
      <c r="J84" s="362"/>
      <c r="K84" s="362"/>
      <c r="L84" s="362"/>
      <c r="M84" s="362"/>
      <c r="N84" s="36"/>
    </row>
    <row r="85" spans="1:14" s="24" customFormat="1" ht="22.8">
      <c r="A85" s="356">
        <f>MAX($A$11:A84)+1</f>
        <v>75</v>
      </c>
      <c r="B85" s="357" t="s">
        <v>585</v>
      </c>
      <c r="C85" s="358" t="s">
        <v>511</v>
      </c>
      <c r="D85" s="27" t="s">
        <v>122</v>
      </c>
      <c r="E85" s="359" t="s">
        <v>124</v>
      </c>
      <c r="F85" s="360">
        <v>1</v>
      </c>
      <c r="G85" s="359">
        <v>1</v>
      </c>
      <c r="H85" s="359">
        <f>7*2.05*2.86</f>
        <v>41.04099999999999</v>
      </c>
      <c r="I85" s="28"/>
      <c r="J85" s="362"/>
      <c r="K85" s="362"/>
      <c r="L85" s="363">
        <f t="shared" ref="L85:L93" si="3">IFERROR(H85*G85,0)</f>
        <v>41.04099999999999</v>
      </c>
      <c r="M85" s="363">
        <f t="shared" ref="M85:M93" si="4">IFERROR(L85/I85,0)</f>
        <v>0</v>
      </c>
      <c r="N85" s="29">
        <f t="shared" ref="N85:N93" si="5">IFERROR(((H85*G85/I85)*SVS_GlR)*F85,0)+IFERROR(ROUND(G85*J85,2),0)</f>
        <v>0</v>
      </c>
    </row>
    <row r="86" spans="1:14" s="24" customFormat="1" ht="22.8">
      <c r="A86" s="356">
        <f>MAX($A$11:A85)+1</f>
        <v>76</v>
      </c>
      <c r="B86" s="357" t="s">
        <v>586</v>
      </c>
      <c r="C86" s="358" t="s">
        <v>511</v>
      </c>
      <c r="D86" s="27" t="s">
        <v>122</v>
      </c>
      <c r="E86" s="359" t="s">
        <v>124</v>
      </c>
      <c r="F86" s="360">
        <v>1</v>
      </c>
      <c r="G86" s="359">
        <v>1</v>
      </c>
      <c r="H86" s="359">
        <f>2.35*2.6</f>
        <v>6.11</v>
      </c>
      <c r="I86" s="28"/>
      <c r="J86" s="362"/>
      <c r="K86" s="362"/>
      <c r="L86" s="363">
        <f t="shared" si="3"/>
        <v>6.11</v>
      </c>
      <c r="M86" s="363">
        <f t="shared" si="4"/>
        <v>0</v>
      </c>
      <c r="N86" s="29">
        <f t="shared" si="5"/>
        <v>0</v>
      </c>
    </row>
    <row r="87" spans="1:14" s="24" customFormat="1" ht="22.8">
      <c r="A87" s="356">
        <f>MAX($A$11:A86)+1</f>
        <v>77</v>
      </c>
      <c r="B87" s="357" t="s">
        <v>587</v>
      </c>
      <c r="C87" s="358" t="s">
        <v>511</v>
      </c>
      <c r="D87" s="27" t="s">
        <v>122</v>
      </c>
      <c r="E87" s="359" t="s">
        <v>124</v>
      </c>
      <c r="F87" s="360">
        <v>1</v>
      </c>
      <c r="G87" s="359">
        <v>1</v>
      </c>
      <c r="H87" s="359">
        <f>2.35*3.13</f>
        <v>7.3555000000000001</v>
      </c>
      <c r="I87" s="28"/>
      <c r="J87" s="362"/>
      <c r="K87" s="362"/>
      <c r="L87" s="363">
        <f t="shared" si="3"/>
        <v>7.3555000000000001</v>
      </c>
      <c r="M87" s="363">
        <f t="shared" si="4"/>
        <v>0</v>
      </c>
      <c r="N87" s="29">
        <f t="shared" si="5"/>
        <v>0</v>
      </c>
    </row>
    <row r="88" spans="1:14" s="24" customFormat="1" ht="22.8">
      <c r="A88" s="356">
        <f>MAX($A$11:A87)+1</f>
        <v>78</v>
      </c>
      <c r="B88" s="357" t="s">
        <v>588</v>
      </c>
      <c r="C88" s="358" t="s">
        <v>511</v>
      </c>
      <c r="D88" s="27" t="s">
        <v>122</v>
      </c>
      <c r="E88" s="359" t="s">
        <v>124</v>
      </c>
      <c r="F88" s="360">
        <v>1</v>
      </c>
      <c r="G88" s="359">
        <v>1</v>
      </c>
      <c r="H88" s="359">
        <f>4.82*2.57</f>
        <v>12.3874</v>
      </c>
      <c r="I88" s="28"/>
      <c r="J88" s="362"/>
      <c r="K88" s="362"/>
      <c r="L88" s="363">
        <f t="shared" si="3"/>
        <v>12.3874</v>
      </c>
      <c r="M88" s="363">
        <f t="shared" si="4"/>
        <v>0</v>
      </c>
      <c r="N88" s="29">
        <f t="shared" si="5"/>
        <v>0</v>
      </c>
    </row>
    <row r="89" spans="1:14" s="24" customFormat="1" ht="22.8">
      <c r="A89" s="356">
        <f>MAX($A$11:A88)+1</f>
        <v>79</v>
      </c>
      <c r="B89" s="357" t="s">
        <v>589</v>
      </c>
      <c r="C89" s="358" t="s">
        <v>511</v>
      </c>
      <c r="D89" s="27" t="s">
        <v>122</v>
      </c>
      <c r="E89" s="359" t="s">
        <v>124</v>
      </c>
      <c r="F89" s="360">
        <v>1</v>
      </c>
      <c r="G89" s="359">
        <v>1</v>
      </c>
      <c r="H89" s="359">
        <f>4.82*2.57</f>
        <v>12.3874</v>
      </c>
      <c r="I89" s="28"/>
      <c r="J89" s="362"/>
      <c r="K89" s="362"/>
      <c r="L89" s="363">
        <f t="shared" si="3"/>
        <v>12.3874</v>
      </c>
      <c r="M89" s="363">
        <f t="shared" si="4"/>
        <v>0</v>
      </c>
      <c r="N89" s="29">
        <f t="shared" si="5"/>
        <v>0</v>
      </c>
    </row>
    <row r="90" spans="1:14" s="24" customFormat="1" ht="22.8">
      <c r="A90" s="356">
        <f>MAX($A$11:A89)+1</f>
        <v>80</v>
      </c>
      <c r="B90" s="357" t="s">
        <v>590</v>
      </c>
      <c r="C90" s="358" t="s">
        <v>511</v>
      </c>
      <c r="D90" s="27" t="s">
        <v>122</v>
      </c>
      <c r="E90" s="359" t="s">
        <v>124</v>
      </c>
      <c r="F90" s="360">
        <v>1</v>
      </c>
      <c r="G90" s="359">
        <v>1</v>
      </c>
      <c r="H90" s="359">
        <f>2*4.82*2.57</f>
        <v>24.774799999999999</v>
      </c>
      <c r="I90" s="28"/>
      <c r="J90" s="362"/>
      <c r="K90" s="362"/>
      <c r="L90" s="363">
        <f t="shared" si="3"/>
        <v>24.774799999999999</v>
      </c>
      <c r="M90" s="363">
        <f t="shared" si="4"/>
        <v>0</v>
      </c>
      <c r="N90" s="29">
        <f t="shared" si="5"/>
        <v>0</v>
      </c>
    </row>
    <row r="91" spans="1:14" s="24" customFormat="1" ht="22.8">
      <c r="A91" s="356">
        <f>MAX($A$11:A90)+1</f>
        <v>81</v>
      </c>
      <c r="B91" s="357" t="s">
        <v>591</v>
      </c>
      <c r="C91" s="358" t="s">
        <v>511</v>
      </c>
      <c r="D91" s="27" t="s">
        <v>122</v>
      </c>
      <c r="E91" s="359" t="s">
        <v>124</v>
      </c>
      <c r="F91" s="360">
        <v>1</v>
      </c>
      <c r="G91" s="359">
        <v>1</v>
      </c>
      <c r="H91" s="359">
        <f>4.82*2.57</f>
        <v>12.3874</v>
      </c>
      <c r="I91" s="28"/>
      <c r="J91" s="362"/>
      <c r="K91" s="362"/>
      <c r="L91" s="363">
        <f t="shared" si="3"/>
        <v>12.3874</v>
      </c>
      <c r="M91" s="363">
        <f t="shared" si="4"/>
        <v>0</v>
      </c>
      <c r="N91" s="29">
        <f t="shared" si="5"/>
        <v>0</v>
      </c>
    </row>
    <row r="92" spans="1:14" s="24" customFormat="1" ht="22.8">
      <c r="A92" s="356">
        <f>MAX($A$11:A91)+1</f>
        <v>82</v>
      </c>
      <c r="B92" s="357" t="s">
        <v>592</v>
      </c>
      <c r="C92" s="358" t="s">
        <v>511</v>
      </c>
      <c r="D92" s="27" t="s">
        <v>122</v>
      </c>
      <c r="E92" s="359" t="s">
        <v>124</v>
      </c>
      <c r="F92" s="360">
        <v>1</v>
      </c>
      <c r="G92" s="359">
        <v>1</v>
      </c>
      <c r="H92" s="359">
        <f>2*4.82+2.57</f>
        <v>12.21</v>
      </c>
      <c r="I92" s="28"/>
      <c r="J92" s="362"/>
      <c r="K92" s="362"/>
      <c r="L92" s="363">
        <f t="shared" si="3"/>
        <v>12.21</v>
      </c>
      <c r="M92" s="363">
        <f t="shared" si="4"/>
        <v>0</v>
      </c>
      <c r="N92" s="29">
        <f t="shared" si="5"/>
        <v>0</v>
      </c>
    </row>
    <row r="93" spans="1:14" s="24" customFormat="1" ht="22.8">
      <c r="A93" s="356">
        <f>MAX($A$11:A92)+1</f>
        <v>83</v>
      </c>
      <c r="B93" s="357" t="s">
        <v>593</v>
      </c>
      <c r="C93" s="358" t="s">
        <v>511</v>
      </c>
      <c r="D93" s="27" t="s">
        <v>122</v>
      </c>
      <c r="E93" s="359" t="s">
        <v>124</v>
      </c>
      <c r="F93" s="360">
        <v>1</v>
      </c>
      <c r="G93" s="359">
        <v>1</v>
      </c>
      <c r="H93" s="359">
        <f>2.45*3.91</f>
        <v>9.5795000000000012</v>
      </c>
      <c r="I93" s="28"/>
      <c r="J93" s="362"/>
      <c r="K93" s="362"/>
      <c r="L93" s="363">
        <f t="shared" si="3"/>
        <v>9.5795000000000012</v>
      </c>
      <c r="M93" s="363">
        <f t="shared" si="4"/>
        <v>0</v>
      </c>
      <c r="N93" s="29">
        <f t="shared" si="5"/>
        <v>0</v>
      </c>
    </row>
    <row r="94" spans="1:14" s="24" customFormat="1" ht="22.8">
      <c r="A94" s="356">
        <f>MAX($A$11:A93)+1</f>
        <v>84</v>
      </c>
      <c r="B94" s="357" t="s">
        <v>594</v>
      </c>
      <c r="C94" s="358" t="s">
        <v>511</v>
      </c>
      <c r="D94" s="27" t="s">
        <v>122</v>
      </c>
      <c r="E94" s="359" t="s">
        <v>124</v>
      </c>
      <c r="F94" s="360">
        <v>1</v>
      </c>
      <c r="G94" s="359">
        <v>1</v>
      </c>
      <c r="H94" s="185"/>
      <c r="I94" s="361"/>
      <c r="J94" s="362"/>
      <c r="K94" s="362"/>
      <c r="L94" s="362"/>
      <c r="M94" s="362"/>
      <c r="N94" s="36"/>
    </row>
    <row r="95" spans="1:14" s="24" customFormat="1" ht="22.8">
      <c r="A95" s="356">
        <f>MAX($A$11:A94)+1</f>
        <v>85</v>
      </c>
      <c r="B95" s="357" t="s">
        <v>595</v>
      </c>
      <c r="C95" s="358" t="s">
        <v>511</v>
      </c>
      <c r="D95" s="27" t="s">
        <v>122</v>
      </c>
      <c r="E95" s="359" t="s">
        <v>124</v>
      </c>
      <c r="F95" s="360">
        <v>1</v>
      </c>
      <c r="G95" s="359">
        <v>1</v>
      </c>
      <c r="H95" s="185"/>
      <c r="I95" s="361"/>
      <c r="J95" s="362"/>
      <c r="K95" s="362"/>
      <c r="L95" s="362"/>
      <c r="M95" s="362"/>
      <c r="N95" s="36"/>
    </row>
    <row r="96" spans="1:14" s="24" customFormat="1" ht="22.8">
      <c r="A96" s="356">
        <f>MAX($A$11:A95)+1</f>
        <v>86</v>
      </c>
      <c r="B96" s="357" t="s">
        <v>596</v>
      </c>
      <c r="C96" s="358" t="s">
        <v>511</v>
      </c>
      <c r="D96" s="27" t="s">
        <v>122</v>
      </c>
      <c r="E96" s="359" t="s">
        <v>124</v>
      </c>
      <c r="F96" s="360">
        <v>1</v>
      </c>
      <c r="G96" s="359">
        <v>1</v>
      </c>
      <c r="H96" s="185"/>
      <c r="I96" s="361"/>
      <c r="J96" s="362"/>
      <c r="K96" s="362"/>
      <c r="L96" s="362"/>
      <c r="M96" s="362"/>
      <c r="N96" s="36"/>
    </row>
    <row r="97" spans="1:14" s="24" customFormat="1" ht="22.8">
      <c r="A97" s="356">
        <f>MAX($A$11:A96)+1</f>
        <v>87</v>
      </c>
      <c r="B97" s="357" t="s">
        <v>597</v>
      </c>
      <c r="C97" s="358" t="s">
        <v>511</v>
      </c>
      <c r="D97" s="27" t="s">
        <v>122</v>
      </c>
      <c r="E97" s="359" t="s">
        <v>124</v>
      </c>
      <c r="F97" s="360">
        <v>1</v>
      </c>
      <c r="G97" s="359">
        <v>1</v>
      </c>
      <c r="H97" s="185"/>
      <c r="I97" s="361"/>
      <c r="J97" s="362"/>
      <c r="K97" s="362"/>
      <c r="L97" s="362"/>
      <c r="M97" s="362"/>
      <c r="N97" s="36"/>
    </row>
    <row r="98" spans="1:14" s="24" customFormat="1" ht="22.8">
      <c r="A98" s="356">
        <f>MAX($A$11:A97)+1</f>
        <v>88</v>
      </c>
      <c r="B98" s="357" t="s">
        <v>598</v>
      </c>
      <c r="C98" s="358" t="s">
        <v>511</v>
      </c>
      <c r="D98" s="27" t="s">
        <v>122</v>
      </c>
      <c r="E98" s="359" t="s">
        <v>124</v>
      </c>
      <c r="F98" s="360">
        <v>1</v>
      </c>
      <c r="G98" s="359">
        <v>1</v>
      </c>
      <c r="H98" s="359">
        <f>4.73*2</f>
        <v>9.4600000000000009</v>
      </c>
      <c r="I98" s="28"/>
      <c r="J98" s="362"/>
      <c r="K98" s="362"/>
      <c r="L98" s="363">
        <f>IFERROR(H98*G98,0)</f>
        <v>9.4600000000000009</v>
      </c>
      <c r="M98" s="363">
        <f>IFERROR(L98/I98,0)</f>
        <v>0</v>
      </c>
      <c r="N98" s="29">
        <f>IFERROR(((H98*G98/I98)*SVS_GlR)*F98,0)+IFERROR(ROUND(G98*J98,2),0)</f>
        <v>0</v>
      </c>
    </row>
    <row r="99" spans="1:14" s="24" customFormat="1" ht="22.8">
      <c r="A99" s="356">
        <f>MAX($A$11:A98)+1</f>
        <v>89</v>
      </c>
      <c r="B99" s="357" t="s">
        <v>599</v>
      </c>
      <c r="C99" s="358" t="s">
        <v>511</v>
      </c>
      <c r="D99" s="27" t="s">
        <v>122</v>
      </c>
      <c r="E99" s="359" t="s">
        <v>124</v>
      </c>
      <c r="F99" s="360">
        <v>1</v>
      </c>
      <c r="G99" s="359">
        <v>1</v>
      </c>
      <c r="H99" s="185"/>
      <c r="I99" s="361"/>
      <c r="J99" s="362"/>
      <c r="K99" s="362"/>
      <c r="L99" s="362"/>
      <c r="M99" s="362"/>
      <c r="N99" s="36"/>
    </row>
    <row r="100" spans="1:14" s="24" customFormat="1" ht="22.8">
      <c r="A100" s="356">
        <f>MAX($A$11:A99)+1</f>
        <v>90</v>
      </c>
      <c r="B100" s="357" t="s">
        <v>600</v>
      </c>
      <c r="C100" s="358" t="s">
        <v>511</v>
      </c>
      <c r="D100" s="27" t="s">
        <v>122</v>
      </c>
      <c r="E100" s="359" t="s">
        <v>124</v>
      </c>
      <c r="F100" s="360">
        <v>1</v>
      </c>
      <c r="G100" s="359">
        <v>1</v>
      </c>
      <c r="H100" s="185"/>
      <c r="I100" s="361"/>
      <c r="J100" s="362"/>
      <c r="K100" s="362"/>
      <c r="L100" s="362"/>
      <c r="M100" s="362"/>
      <c r="N100" s="36"/>
    </row>
    <row r="101" spans="1:14" s="24" customFormat="1" ht="22.8">
      <c r="A101" s="356">
        <f>MAX($A$11:A100)+1</f>
        <v>91</v>
      </c>
      <c r="B101" s="357" t="s">
        <v>601</v>
      </c>
      <c r="C101" s="358" t="s">
        <v>511</v>
      </c>
      <c r="D101" s="27" t="s">
        <v>122</v>
      </c>
      <c r="E101" s="359" t="s">
        <v>124</v>
      </c>
      <c r="F101" s="360">
        <v>1</v>
      </c>
      <c r="G101" s="359">
        <v>1</v>
      </c>
      <c r="H101" s="359">
        <f>1.13*1.95</f>
        <v>2.2034999999999996</v>
      </c>
      <c r="I101" s="28"/>
      <c r="J101" s="362"/>
      <c r="K101" s="362"/>
      <c r="L101" s="363">
        <f t="shared" ref="L101:L109" si="6">IFERROR(H101*G101,0)</f>
        <v>2.2034999999999996</v>
      </c>
      <c r="M101" s="363">
        <f t="shared" ref="M101:M109" si="7">IFERROR(L101/I101,0)</f>
        <v>0</v>
      </c>
      <c r="N101" s="29">
        <f t="shared" ref="N101:N109" si="8">IFERROR(((H101*G101/I101)*SVS_GlR)*F101,0)+IFERROR(ROUND(G101*J101,2),0)</f>
        <v>0</v>
      </c>
    </row>
    <row r="102" spans="1:14" s="24" customFormat="1" ht="22.8">
      <c r="A102" s="356">
        <f>MAX($A$11:A101)+1</f>
        <v>92</v>
      </c>
      <c r="B102" s="357" t="s">
        <v>602</v>
      </c>
      <c r="C102" s="358" t="s">
        <v>511</v>
      </c>
      <c r="D102" s="27" t="s">
        <v>122</v>
      </c>
      <c r="E102" s="359" t="s">
        <v>124</v>
      </c>
      <c r="F102" s="360">
        <v>1</v>
      </c>
      <c r="G102" s="359">
        <v>1</v>
      </c>
      <c r="H102" s="359">
        <f>1.25*1.95</f>
        <v>2.4375</v>
      </c>
      <c r="I102" s="28"/>
      <c r="J102" s="362"/>
      <c r="K102" s="362"/>
      <c r="L102" s="363">
        <f t="shared" si="6"/>
        <v>2.4375</v>
      </c>
      <c r="M102" s="363">
        <f t="shared" si="7"/>
        <v>0</v>
      </c>
      <c r="N102" s="29">
        <f t="shared" si="8"/>
        <v>0</v>
      </c>
    </row>
    <row r="103" spans="1:14" s="24" customFormat="1" ht="22.8">
      <c r="A103" s="356">
        <f>MAX($A$11:A102)+1</f>
        <v>93</v>
      </c>
      <c r="B103" s="357" t="s">
        <v>603</v>
      </c>
      <c r="C103" s="358" t="s">
        <v>511</v>
      </c>
      <c r="D103" s="27" t="s">
        <v>122</v>
      </c>
      <c r="E103" s="359" t="s">
        <v>124</v>
      </c>
      <c r="F103" s="360">
        <v>1</v>
      </c>
      <c r="G103" s="359">
        <v>1</v>
      </c>
      <c r="H103" s="359">
        <f>2.51*1.95</f>
        <v>4.8944999999999999</v>
      </c>
      <c r="I103" s="28"/>
      <c r="J103" s="362"/>
      <c r="K103" s="362"/>
      <c r="L103" s="363">
        <f t="shared" si="6"/>
        <v>4.8944999999999999</v>
      </c>
      <c r="M103" s="363">
        <f t="shared" si="7"/>
        <v>0</v>
      </c>
      <c r="N103" s="29">
        <f t="shared" si="8"/>
        <v>0</v>
      </c>
    </row>
    <row r="104" spans="1:14" s="24" customFormat="1" ht="22.8">
      <c r="A104" s="356">
        <f>MAX($A$11:A103)+1</f>
        <v>94</v>
      </c>
      <c r="B104" s="357" t="s">
        <v>604</v>
      </c>
      <c r="C104" s="358" t="s">
        <v>511</v>
      </c>
      <c r="D104" s="27" t="s">
        <v>122</v>
      </c>
      <c r="E104" s="359" t="s">
        <v>124</v>
      </c>
      <c r="F104" s="360">
        <v>1</v>
      </c>
      <c r="G104" s="359">
        <v>1</v>
      </c>
      <c r="H104" s="359">
        <f>3*(1.95*0.55)</f>
        <v>3.2175000000000002</v>
      </c>
      <c r="I104" s="28"/>
      <c r="J104" s="362"/>
      <c r="K104" s="362"/>
      <c r="L104" s="363">
        <f t="shared" si="6"/>
        <v>3.2175000000000002</v>
      </c>
      <c r="M104" s="363">
        <f t="shared" si="7"/>
        <v>0</v>
      </c>
      <c r="N104" s="29">
        <f t="shared" si="8"/>
        <v>0</v>
      </c>
    </row>
    <row r="105" spans="1:14" s="24" customFormat="1" ht="22.8">
      <c r="A105" s="356">
        <f>MAX($A$11:A104)+1</f>
        <v>95</v>
      </c>
      <c r="B105" s="357" t="s">
        <v>605</v>
      </c>
      <c r="C105" s="358" t="s">
        <v>511</v>
      </c>
      <c r="D105" s="27" t="s">
        <v>122</v>
      </c>
      <c r="E105" s="359" t="s">
        <v>124</v>
      </c>
      <c r="F105" s="360">
        <v>1</v>
      </c>
      <c r="G105" s="359">
        <v>1</v>
      </c>
      <c r="H105" s="359">
        <f>4.7*3.2</f>
        <v>15.040000000000001</v>
      </c>
      <c r="I105" s="28"/>
      <c r="J105" s="362"/>
      <c r="K105" s="362"/>
      <c r="L105" s="363">
        <f t="shared" si="6"/>
        <v>15.040000000000001</v>
      </c>
      <c r="M105" s="363">
        <f t="shared" si="7"/>
        <v>0</v>
      </c>
      <c r="N105" s="29">
        <f t="shared" si="8"/>
        <v>0</v>
      </c>
    </row>
    <row r="106" spans="1:14" s="24" customFormat="1" ht="22.8">
      <c r="A106" s="356">
        <f>MAX($A$11:A105)+1</f>
        <v>96</v>
      </c>
      <c r="B106" s="357" t="s">
        <v>606</v>
      </c>
      <c r="C106" s="358" t="s">
        <v>511</v>
      </c>
      <c r="D106" s="27" t="s">
        <v>122</v>
      </c>
      <c r="E106" s="359" t="s">
        <v>124</v>
      </c>
      <c r="F106" s="360">
        <v>1</v>
      </c>
      <c r="G106" s="359">
        <v>1</v>
      </c>
      <c r="H106" s="359">
        <f>2.35*2.93</f>
        <v>6.8855000000000004</v>
      </c>
      <c r="I106" s="28"/>
      <c r="J106" s="362"/>
      <c r="K106" s="362"/>
      <c r="L106" s="363">
        <f t="shared" si="6"/>
        <v>6.8855000000000004</v>
      </c>
      <c r="M106" s="363">
        <f t="shared" si="7"/>
        <v>0</v>
      </c>
      <c r="N106" s="29">
        <f t="shared" si="8"/>
        <v>0</v>
      </c>
    </row>
    <row r="107" spans="1:14" s="24" customFormat="1" ht="22.8">
      <c r="A107" s="356">
        <f>MAX($A$11:A106)+1</f>
        <v>97</v>
      </c>
      <c r="B107" s="357" t="s">
        <v>607</v>
      </c>
      <c r="C107" s="358" t="s">
        <v>511</v>
      </c>
      <c r="D107" s="27" t="s">
        <v>122</v>
      </c>
      <c r="E107" s="359" t="s">
        <v>124</v>
      </c>
      <c r="F107" s="360">
        <v>1</v>
      </c>
      <c r="G107" s="359">
        <v>1</v>
      </c>
      <c r="H107" s="359">
        <f>4.82*2.37</f>
        <v>11.423400000000001</v>
      </c>
      <c r="I107" s="28"/>
      <c r="J107" s="362"/>
      <c r="K107" s="362"/>
      <c r="L107" s="363">
        <f t="shared" si="6"/>
        <v>11.423400000000001</v>
      </c>
      <c r="M107" s="363">
        <f t="shared" si="7"/>
        <v>0</v>
      </c>
      <c r="N107" s="29">
        <f t="shared" si="8"/>
        <v>0</v>
      </c>
    </row>
    <row r="108" spans="1:14" s="24" customFormat="1" ht="22.8">
      <c r="A108" s="356">
        <f>MAX($A$11:A107)+1</f>
        <v>98</v>
      </c>
      <c r="B108" s="357" t="s">
        <v>608</v>
      </c>
      <c r="C108" s="358" t="s">
        <v>511</v>
      </c>
      <c r="D108" s="27" t="s">
        <v>122</v>
      </c>
      <c r="E108" s="359" t="s">
        <v>124</v>
      </c>
      <c r="F108" s="360">
        <v>1</v>
      </c>
      <c r="G108" s="359">
        <v>1</v>
      </c>
      <c r="H108" s="359">
        <f>4.82*2.37</f>
        <v>11.423400000000001</v>
      </c>
      <c r="I108" s="28"/>
      <c r="J108" s="362"/>
      <c r="K108" s="362"/>
      <c r="L108" s="363">
        <f t="shared" si="6"/>
        <v>11.423400000000001</v>
      </c>
      <c r="M108" s="363">
        <f t="shared" si="7"/>
        <v>0</v>
      </c>
      <c r="N108" s="29">
        <f t="shared" si="8"/>
        <v>0</v>
      </c>
    </row>
    <row r="109" spans="1:14" s="24" customFormat="1" ht="22.8">
      <c r="A109" s="356">
        <f>MAX($A$11:A108)+1</f>
        <v>99</v>
      </c>
      <c r="B109" s="357" t="s">
        <v>609</v>
      </c>
      <c r="C109" s="358" t="s">
        <v>511</v>
      </c>
      <c r="D109" s="27" t="s">
        <v>122</v>
      </c>
      <c r="E109" s="359" t="s">
        <v>124</v>
      </c>
      <c r="F109" s="360">
        <v>1</v>
      </c>
      <c r="G109" s="359">
        <v>1</v>
      </c>
      <c r="H109" s="359">
        <f>4.82*2.37</f>
        <v>11.423400000000001</v>
      </c>
      <c r="I109" s="28"/>
      <c r="J109" s="362"/>
      <c r="K109" s="362"/>
      <c r="L109" s="363">
        <f t="shared" si="6"/>
        <v>11.423400000000001</v>
      </c>
      <c r="M109" s="363">
        <f t="shared" si="7"/>
        <v>0</v>
      </c>
      <c r="N109" s="29">
        <f t="shared" si="8"/>
        <v>0</v>
      </c>
    </row>
    <row r="110" spans="1:14" s="24" customFormat="1" ht="22.8">
      <c r="A110" s="356">
        <f>MAX($A$11:A109)+1</f>
        <v>100</v>
      </c>
      <c r="B110" s="357" t="s">
        <v>610</v>
      </c>
      <c r="C110" s="358" t="s">
        <v>511</v>
      </c>
      <c r="D110" s="27" t="s">
        <v>122</v>
      </c>
      <c r="E110" s="359" t="s">
        <v>124</v>
      </c>
      <c r="F110" s="360">
        <v>1</v>
      </c>
      <c r="G110" s="359">
        <v>1</v>
      </c>
      <c r="H110" s="185"/>
      <c r="I110" s="361"/>
      <c r="J110" s="362"/>
      <c r="K110" s="362"/>
      <c r="L110" s="362"/>
      <c r="M110" s="362"/>
      <c r="N110" s="36"/>
    </row>
    <row r="111" spans="1:14" s="24" customFormat="1" ht="22.8">
      <c r="A111" s="356">
        <f>MAX($A$11:A110)+1</f>
        <v>101</v>
      </c>
      <c r="B111" s="357" t="s">
        <v>611</v>
      </c>
      <c r="C111" s="358" t="s">
        <v>511</v>
      </c>
      <c r="D111" s="27" t="s">
        <v>122</v>
      </c>
      <c r="E111" s="359" t="s">
        <v>124</v>
      </c>
      <c r="F111" s="360">
        <v>1</v>
      </c>
      <c r="G111" s="359">
        <v>1</v>
      </c>
      <c r="H111" s="359">
        <f>2*(4.82*2.37)</f>
        <v>22.846800000000002</v>
      </c>
      <c r="I111" s="28"/>
      <c r="J111" s="362"/>
      <c r="K111" s="362"/>
      <c r="L111" s="363">
        <f t="shared" ref="L111:L128" si="9">IFERROR(H111*G111,0)</f>
        <v>22.846800000000002</v>
      </c>
      <c r="M111" s="363">
        <f t="shared" ref="M111:M128" si="10">IFERROR(L111/I111,0)</f>
        <v>0</v>
      </c>
      <c r="N111" s="29">
        <f t="shared" ref="N111:N128" si="11">IFERROR(((H111*G111/I111)*SVS_GlR)*F111,0)+IFERROR(ROUND(G111*J111,2),0)</f>
        <v>0</v>
      </c>
    </row>
    <row r="112" spans="1:14" s="24" customFormat="1" ht="22.8">
      <c r="A112" s="356">
        <f>MAX($A$11:A111)+1</f>
        <v>102</v>
      </c>
      <c r="B112" s="357" t="s">
        <v>612</v>
      </c>
      <c r="C112" s="358" t="s">
        <v>511</v>
      </c>
      <c r="D112" s="27" t="s">
        <v>122</v>
      </c>
      <c r="E112" s="359" t="s">
        <v>124</v>
      </c>
      <c r="F112" s="360">
        <v>1</v>
      </c>
      <c r="G112" s="359">
        <v>1</v>
      </c>
      <c r="H112" s="359">
        <f>2*(4.82*2.37)</f>
        <v>22.846800000000002</v>
      </c>
      <c r="I112" s="28"/>
      <c r="J112" s="362"/>
      <c r="K112" s="362"/>
      <c r="L112" s="363">
        <f t="shared" si="9"/>
        <v>22.846800000000002</v>
      </c>
      <c r="M112" s="363">
        <f t="shared" si="10"/>
        <v>0</v>
      </c>
      <c r="N112" s="29">
        <f t="shared" si="11"/>
        <v>0</v>
      </c>
    </row>
    <row r="113" spans="1:14" s="24" customFormat="1" ht="22.8">
      <c r="A113" s="356">
        <f>MAX($A$11:A112)+1</f>
        <v>103</v>
      </c>
      <c r="B113" s="357" t="s">
        <v>613</v>
      </c>
      <c r="C113" s="358" t="s">
        <v>511</v>
      </c>
      <c r="D113" s="27" t="s">
        <v>122</v>
      </c>
      <c r="E113" s="359" t="s">
        <v>124</v>
      </c>
      <c r="F113" s="360">
        <v>1</v>
      </c>
      <c r="G113" s="359">
        <v>1</v>
      </c>
      <c r="H113" s="359">
        <f>2*(4.82*2.37)</f>
        <v>22.846800000000002</v>
      </c>
      <c r="I113" s="28"/>
      <c r="J113" s="362"/>
      <c r="K113" s="362"/>
      <c r="L113" s="363">
        <f t="shared" si="9"/>
        <v>22.846800000000002</v>
      </c>
      <c r="M113" s="363">
        <f t="shared" si="10"/>
        <v>0</v>
      </c>
      <c r="N113" s="29">
        <f t="shared" si="11"/>
        <v>0</v>
      </c>
    </row>
    <row r="114" spans="1:14" s="24" customFormat="1" ht="22.8">
      <c r="A114" s="356">
        <f>MAX($A$11:A113)+1</f>
        <v>104</v>
      </c>
      <c r="B114" s="357" t="s">
        <v>614</v>
      </c>
      <c r="C114" s="358" t="s">
        <v>511</v>
      </c>
      <c r="D114" s="27" t="s">
        <v>122</v>
      </c>
      <c r="E114" s="359" t="s">
        <v>124</v>
      </c>
      <c r="F114" s="360">
        <v>1</v>
      </c>
      <c r="G114" s="359">
        <v>1</v>
      </c>
      <c r="H114" s="359">
        <f>2.35*3.26</f>
        <v>7.6609999999999996</v>
      </c>
      <c r="I114" s="28"/>
      <c r="J114" s="362"/>
      <c r="K114" s="362"/>
      <c r="L114" s="363">
        <f t="shared" si="9"/>
        <v>7.6609999999999996</v>
      </c>
      <c r="M114" s="363">
        <f t="shared" si="10"/>
        <v>0</v>
      </c>
      <c r="N114" s="29">
        <f t="shared" si="11"/>
        <v>0</v>
      </c>
    </row>
    <row r="115" spans="1:14" s="24" customFormat="1" ht="22.8">
      <c r="A115" s="356">
        <f>MAX($A$11:A114)+1</f>
        <v>105</v>
      </c>
      <c r="B115" s="357" t="s">
        <v>615</v>
      </c>
      <c r="C115" s="358" t="s">
        <v>511</v>
      </c>
      <c r="D115" s="27" t="s">
        <v>122</v>
      </c>
      <c r="E115" s="359" t="s">
        <v>124</v>
      </c>
      <c r="F115" s="360">
        <v>1</v>
      </c>
      <c r="G115" s="359">
        <v>1</v>
      </c>
      <c r="H115" s="359">
        <f>1.95*0.55</f>
        <v>1.0725</v>
      </c>
      <c r="I115" s="28"/>
      <c r="J115" s="362"/>
      <c r="K115" s="362"/>
      <c r="L115" s="363">
        <f t="shared" si="9"/>
        <v>1.0725</v>
      </c>
      <c r="M115" s="363">
        <f t="shared" si="10"/>
        <v>0</v>
      </c>
      <c r="N115" s="29">
        <f t="shared" si="11"/>
        <v>0</v>
      </c>
    </row>
    <row r="116" spans="1:14" s="24" customFormat="1" ht="22.8">
      <c r="A116" s="356">
        <f>MAX($A$11:A115)+1</f>
        <v>106</v>
      </c>
      <c r="B116" s="357" t="s">
        <v>616</v>
      </c>
      <c r="C116" s="358" t="s">
        <v>511</v>
      </c>
      <c r="D116" s="27" t="s">
        <v>122</v>
      </c>
      <c r="E116" s="359" t="s">
        <v>124</v>
      </c>
      <c r="F116" s="360">
        <v>1</v>
      </c>
      <c r="G116" s="359">
        <v>1</v>
      </c>
      <c r="H116" s="359">
        <f>2*1.95*0.55</f>
        <v>2.145</v>
      </c>
      <c r="I116" s="28"/>
      <c r="J116" s="362"/>
      <c r="K116" s="362"/>
      <c r="L116" s="363">
        <f t="shared" si="9"/>
        <v>2.145</v>
      </c>
      <c r="M116" s="363">
        <f t="shared" si="10"/>
        <v>0</v>
      </c>
      <c r="N116" s="29">
        <f t="shared" si="11"/>
        <v>0</v>
      </c>
    </row>
    <row r="117" spans="1:14" s="24" customFormat="1" ht="22.8">
      <c r="A117" s="356">
        <f>MAX($A$11:A116)+1</f>
        <v>107</v>
      </c>
      <c r="B117" s="357" t="s">
        <v>617</v>
      </c>
      <c r="C117" s="358" t="s">
        <v>511</v>
      </c>
      <c r="D117" s="27" t="s">
        <v>122</v>
      </c>
      <c r="E117" s="359" t="s">
        <v>124</v>
      </c>
      <c r="F117" s="360">
        <v>1</v>
      </c>
      <c r="G117" s="359">
        <v>1</v>
      </c>
      <c r="H117" s="359">
        <f>2.35*3.26</f>
        <v>7.6609999999999996</v>
      </c>
      <c r="I117" s="28"/>
      <c r="J117" s="362"/>
      <c r="K117" s="362"/>
      <c r="L117" s="363">
        <f t="shared" si="9"/>
        <v>7.6609999999999996</v>
      </c>
      <c r="M117" s="363">
        <f t="shared" si="10"/>
        <v>0</v>
      </c>
      <c r="N117" s="29">
        <f t="shared" si="11"/>
        <v>0</v>
      </c>
    </row>
    <row r="118" spans="1:14" s="24" customFormat="1" ht="22.8">
      <c r="A118" s="356">
        <f>MAX($A$11:A117)+1</f>
        <v>108</v>
      </c>
      <c r="B118" s="357" t="s">
        <v>618</v>
      </c>
      <c r="C118" s="358" t="s">
        <v>511</v>
      </c>
      <c r="D118" s="27" t="s">
        <v>122</v>
      </c>
      <c r="E118" s="359" t="s">
        <v>124</v>
      </c>
      <c r="F118" s="360">
        <v>1</v>
      </c>
      <c r="G118" s="359">
        <v>1</v>
      </c>
      <c r="H118" s="359">
        <f>2*1.95*0.55</f>
        <v>2.145</v>
      </c>
      <c r="I118" s="28"/>
      <c r="J118" s="362"/>
      <c r="K118" s="362"/>
      <c r="L118" s="363">
        <f t="shared" si="9"/>
        <v>2.145</v>
      </c>
      <c r="M118" s="363">
        <f t="shared" si="10"/>
        <v>0</v>
      </c>
      <c r="N118" s="29">
        <f t="shared" si="11"/>
        <v>0</v>
      </c>
    </row>
    <row r="119" spans="1:14" s="24" customFormat="1" ht="22.8">
      <c r="A119" s="356">
        <f>MAX($A$11:A118)+1</f>
        <v>109</v>
      </c>
      <c r="B119" s="357" t="s">
        <v>619</v>
      </c>
      <c r="C119" s="358" t="s">
        <v>511</v>
      </c>
      <c r="D119" s="27" t="s">
        <v>122</v>
      </c>
      <c r="E119" s="359" t="s">
        <v>124</v>
      </c>
      <c r="F119" s="360">
        <v>1</v>
      </c>
      <c r="G119" s="359">
        <v>1</v>
      </c>
      <c r="H119" s="359">
        <f>1.95*0.55</f>
        <v>1.0725</v>
      </c>
      <c r="I119" s="28"/>
      <c r="J119" s="362"/>
      <c r="K119" s="362"/>
      <c r="L119" s="363">
        <f t="shared" si="9"/>
        <v>1.0725</v>
      </c>
      <c r="M119" s="363">
        <f t="shared" si="10"/>
        <v>0</v>
      </c>
      <c r="N119" s="29">
        <f t="shared" si="11"/>
        <v>0</v>
      </c>
    </row>
    <row r="120" spans="1:14" s="24" customFormat="1" ht="22.8">
      <c r="A120" s="356">
        <f>MAX($A$11:A119)+1</f>
        <v>110</v>
      </c>
      <c r="B120" s="357" t="s">
        <v>620</v>
      </c>
      <c r="C120" s="358" t="s">
        <v>511</v>
      </c>
      <c r="D120" s="27" t="s">
        <v>122</v>
      </c>
      <c r="E120" s="359" t="s">
        <v>124</v>
      </c>
      <c r="F120" s="360">
        <v>1</v>
      </c>
      <c r="G120" s="359">
        <v>1</v>
      </c>
      <c r="H120" s="359">
        <f>2.35*3.26</f>
        <v>7.6609999999999996</v>
      </c>
      <c r="I120" s="28"/>
      <c r="J120" s="362"/>
      <c r="K120" s="362"/>
      <c r="L120" s="363">
        <f t="shared" si="9"/>
        <v>7.6609999999999996</v>
      </c>
      <c r="M120" s="363">
        <f t="shared" si="10"/>
        <v>0</v>
      </c>
      <c r="N120" s="29">
        <f t="shared" si="11"/>
        <v>0</v>
      </c>
    </row>
    <row r="121" spans="1:14" s="24" customFormat="1" ht="22.8">
      <c r="A121" s="356">
        <f>MAX($A$11:A120)+1</f>
        <v>111</v>
      </c>
      <c r="B121" s="357" t="s">
        <v>621</v>
      </c>
      <c r="C121" s="358" t="s">
        <v>511</v>
      </c>
      <c r="D121" s="27" t="s">
        <v>122</v>
      </c>
      <c r="E121" s="359" t="s">
        <v>124</v>
      </c>
      <c r="F121" s="360">
        <v>1</v>
      </c>
      <c r="G121" s="359">
        <v>1</v>
      </c>
      <c r="H121" s="359">
        <f>2*1.95*0.55</f>
        <v>2.145</v>
      </c>
      <c r="I121" s="28"/>
      <c r="J121" s="362"/>
      <c r="K121" s="362"/>
      <c r="L121" s="363">
        <f t="shared" si="9"/>
        <v>2.145</v>
      </c>
      <c r="M121" s="363">
        <f t="shared" si="10"/>
        <v>0</v>
      </c>
      <c r="N121" s="29">
        <f t="shared" si="11"/>
        <v>0</v>
      </c>
    </row>
    <row r="122" spans="1:14" s="24" customFormat="1" ht="22.8">
      <c r="A122" s="356">
        <f>MAX($A$11:A121)+1</f>
        <v>112</v>
      </c>
      <c r="B122" s="357" t="s">
        <v>622</v>
      </c>
      <c r="C122" s="358" t="s">
        <v>511</v>
      </c>
      <c r="D122" s="27" t="s">
        <v>122</v>
      </c>
      <c r="E122" s="359" t="s">
        <v>124</v>
      </c>
      <c r="F122" s="360">
        <v>1</v>
      </c>
      <c r="G122" s="359">
        <v>1</v>
      </c>
      <c r="H122" s="359">
        <f>1.95*0.55</f>
        <v>1.0725</v>
      </c>
      <c r="I122" s="28"/>
      <c r="J122" s="362"/>
      <c r="K122" s="362"/>
      <c r="L122" s="363">
        <f t="shared" si="9"/>
        <v>1.0725</v>
      </c>
      <c r="M122" s="363">
        <f t="shared" si="10"/>
        <v>0</v>
      </c>
      <c r="N122" s="29">
        <f t="shared" si="11"/>
        <v>0</v>
      </c>
    </row>
    <row r="123" spans="1:14" s="24" customFormat="1" ht="22.8">
      <c r="A123" s="356">
        <f>MAX($A$11:A122)+1</f>
        <v>113</v>
      </c>
      <c r="B123" s="357" t="s">
        <v>623</v>
      </c>
      <c r="C123" s="358" t="s">
        <v>511</v>
      </c>
      <c r="D123" s="27" t="s">
        <v>122</v>
      </c>
      <c r="E123" s="359" t="s">
        <v>124</v>
      </c>
      <c r="F123" s="360">
        <v>1</v>
      </c>
      <c r="G123" s="359">
        <v>1</v>
      </c>
      <c r="H123" s="359">
        <f>2.35*3.26</f>
        <v>7.6609999999999996</v>
      </c>
      <c r="I123" s="28"/>
      <c r="J123" s="362"/>
      <c r="K123" s="362"/>
      <c r="L123" s="363">
        <f t="shared" si="9"/>
        <v>7.6609999999999996</v>
      </c>
      <c r="M123" s="363">
        <f t="shared" si="10"/>
        <v>0</v>
      </c>
      <c r="N123" s="29">
        <f t="shared" si="11"/>
        <v>0</v>
      </c>
    </row>
    <row r="124" spans="1:14" s="24" customFormat="1" ht="22.8">
      <c r="A124" s="356">
        <f>MAX($A$11:A123)+1</f>
        <v>114</v>
      </c>
      <c r="B124" s="357" t="s">
        <v>624</v>
      </c>
      <c r="C124" s="358" t="s">
        <v>511</v>
      </c>
      <c r="D124" s="27" t="s">
        <v>122</v>
      </c>
      <c r="E124" s="359" t="s">
        <v>124</v>
      </c>
      <c r="F124" s="360">
        <v>1</v>
      </c>
      <c r="G124" s="359">
        <v>1</v>
      </c>
      <c r="H124" s="359">
        <f>2.45*3.2</f>
        <v>7.8400000000000007</v>
      </c>
      <c r="I124" s="28"/>
      <c r="J124" s="362"/>
      <c r="K124" s="362"/>
      <c r="L124" s="363">
        <f t="shared" si="9"/>
        <v>7.8400000000000007</v>
      </c>
      <c r="M124" s="363">
        <f t="shared" si="10"/>
        <v>0</v>
      </c>
      <c r="N124" s="29">
        <f t="shared" si="11"/>
        <v>0</v>
      </c>
    </row>
    <row r="125" spans="1:14" s="24" customFormat="1" ht="22.8">
      <c r="A125" s="356">
        <f>MAX($A$11:A124)+1</f>
        <v>115</v>
      </c>
      <c r="B125" s="357" t="s">
        <v>625</v>
      </c>
      <c r="C125" s="358" t="s">
        <v>511</v>
      </c>
      <c r="D125" s="27" t="s">
        <v>122</v>
      </c>
      <c r="E125" s="359" t="s">
        <v>124</v>
      </c>
      <c r="F125" s="360">
        <v>1</v>
      </c>
      <c r="G125" s="359">
        <v>1</v>
      </c>
      <c r="H125" s="359">
        <f>2.35*2.85</f>
        <v>6.6975000000000007</v>
      </c>
      <c r="I125" s="28"/>
      <c r="J125" s="362"/>
      <c r="K125" s="362"/>
      <c r="L125" s="363">
        <f t="shared" si="9"/>
        <v>6.6975000000000007</v>
      </c>
      <c r="M125" s="363">
        <f t="shared" si="10"/>
        <v>0</v>
      </c>
      <c r="N125" s="29">
        <f t="shared" si="11"/>
        <v>0</v>
      </c>
    </row>
    <row r="126" spans="1:14" s="24" customFormat="1" ht="22.8">
      <c r="A126" s="356">
        <f>MAX($A$11:A125)+1</f>
        <v>116</v>
      </c>
      <c r="B126" s="357" t="s">
        <v>626</v>
      </c>
      <c r="C126" s="358" t="s">
        <v>511</v>
      </c>
      <c r="D126" s="27" t="s">
        <v>122</v>
      </c>
      <c r="E126" s="359" t="s">
        <v>124</v>
      </c>
      <c r="F126" s="360">
        <v>1</v>
      </c>
      <c r="G126" s="359">
        <v>1</v>
      </c>
      <c r="H126" s="359">
        <f>3*2.35*2.85</f>
        <v>20.092500000000001</v>
      </c>
      <c r="I126" s="28"/>
      <c r="J126" s="362"/>
      <c r="K126" s="362"/>
      <c r="L126" s="363">
        <f t="shared" si="9"/>
        <v>20.092500000000001</v>
      </c>
      <c r="M126" s="363">
        <f t="shared" si="10"/>
        <v>0</v>
      </c>
      <c r="N126" s="29">
        <f t="shared" si="11"/>
        <v>0</v>
      </c>
    </row>
    <row r="127" spans="1:14" s="24" customFormat="1" ht="22.8">
      <c r="A127" s="356">
        <f>MAX($A$11:A126)+1</f>
        <v>117</v>
      </c>
      <c r="B127" s="357" t="s">
        <v>627</v>
      </c>
      <c r="C127" s="358" t="s">
        <v>511</v>
      </c>
      <c r="D127" s="27" t="s">
        <v>122</v>
      </c>
      <c r="E127" s="359" t="s">
        <v>124</v>
      </c>
      <c r="F127" s="360">
        <v>1</v>
      </c>
      <c r="G127" s="359">
        <v>1</v>
      </c>
      <c r="H127" s="359">
        <f>2.35*3.13</f>
        <v>7.3555000000000001</v>
      </c>
      <c r="I127" s="28"/>
      <c r="J127" s="362"/>
      <c r="K127" s="362"/>
      <c r="L127" s="363">
        <f t="shared" si="9"/>
        <v>7.3555000000000001</v>
      </c>
      <c r="M127" s="363">
        <f t="shared" si="10"/>
        <v>0</v>
      </c>
      <c r="N127" s="29">
        <f t="shared" si="11"/>
        <v>0</v>
      </c>
    </row>
    <row r="128" spans="1:14" s="24" customFormat="1" ht="22.8">
      <c r="A128" s="356">
        <f>MAX($A$11:A127)+1</f>
        <v>118</v>
      </c>
      <c r="B128" s="357" t="s">
        <v>628</v>
      </c>
      <c r="C128" s="358" t="s">
        <v>511</v>
      </c>
      <c r="D128" s="27" t="s">
        <v>122</v>
      </c>
      <c r="E128" s="359" t="s">
        <v>124</v>
      </c>
      <c r="F128" s="360">
        <v>1</v>
      </c>
      <c r="G128" s="359">
        <v>1</v>
      </c>
      <c r="H128" s="359">
        <f>2.35*3.13</f>
        <v>7.3555000000000001</v>
      </c>
      <c r="I128" s="28"/>
      <c r="J128" s="362"/>
      <c r="K128" s="362"/>
      <c r="L128" s="363">
        <f t="shared" si="9"/>
        <v>7.3555000000000001</v>
      </c>
      <c r="M128" s="363">
        <f t="shared" si="10"/>
        <v>0</v>
      </c>
      <c r="N128" s="29">
        <f t="shared" si="11"/>
        <v>0</v>
      </c>
    </row>
    <row r="129" spans="1:14" s="24" customFormat="1" ht="22.8">
      <c r="A129" s="356">
        <f>MAX($A$11:A128)+1</f>
        <v>119</v>
      </c>
      <c r="B129" s="357" t="s">
        <v>629</v>
      </c>
      <c r="C129" s="358" t="s">
        <v>511</v>
      </c>
      <c r="D129" s="27" t="s">
        <v>122</v>
      </c>
      <c r="E129" s="359" t="s">
        <v>124</v>
      </c>
      <c r="F129" s="360">
        <v>1</v>
      </c>
      <c r="G129" s="359">
        <v>1</v>
      </c>
      <c r="H129" s="185"/>
      <c r="I129" s="361"/>
      <c r="J129" s="362"/>
      <c r="K129" s="362"/>
      <c r="L129" s="362"/>
      <c r="M129" s="362"/>
      <c r="N129" s="36"/>
    </row>
    <row r="130" spans="1:14" s="24" customFormat="1" ht="22.8">
      <c r="A130" s="356">
        <f>MAX($A$11:A129)+1</f>
        <v>120</v>
      </c>
      <c r="B130" s="357" t="s">
        <v>630</v>
      </c>
      <c r="C130" s="358" t="s">
        <v>511</v>
      </c>
      <c r="D130" s="27" t="s">
        <v>122</v>
      </c>
      <c r="E130" s="359" t="s">
        <v>124</v>
      </c>
      <c r="F130" s="360">
        <v>1</v>
      </c>
      <c r="G130" s="359">
        <v>1</v>
      </c>
      <c r="H130" s="359">
        <f>4.82*2.57</f>
        <v>12.3874</v>
      </c>
      <c r="I130" s="28"/>
      <c r="J130" s="362"/>
      <c r="K130" s="362"/>
      <c r="L130" s="363">
        <f t="shared" ref="L130:L135" si="12">IFERROR(H130*G130,0)</f>
        <v>12.3874</v>
      </c>
      <c r="M130" s="363">
        <f t="shared" ref="M130:M135" si="13">IFERROR(L130/I130,0)</f>
        <v>0</v>
      </c>
      <c r="N130" s="29">
        <f t="shared" ref="N130:N135" si="14">IFERROR(((H130*G130/I130)*SVS_GlR)*F130,0)+IFERROR(ROUND(G130*J130,2),0)</f>
        <v>0</v>
      </c>
    </row>
    <row r="131" spans="1:14" s="24" customFormat="1" ht="22.8">
      <c r="A131" s="356">
        <f>MAX($A$11:A130)+1</f>
        <v>121</v>
      </c>
      <c r="B131" s="357" t="s">
        <v>631</v>
      </c>
      <c r="C131" s="358" t="s">
        <v>511</v>
      </c>
      <c r="D131" s="27" t="s">
        <v>122</v>
      </c>
      <c r="E131" s="359" t="s">
        <v>124</v>
      </c>
      <c r="F131" s="360">
        <v>1</v>
      </c>
      <c r="G131" s="359">
        <v>1</v>
      </c>
      <c r="H131" s="359">
        <f>4.82*2.57</f>
        <v>12.3874</v>
      </c>
      <c r="I131" s="28"/>
      <c r="J131" s="362"/>
      <c r="K131" s="362"/>
      <c r="L131" s="363">
        <f t="shared" si="12"/>
        <v>12.3874</v>
      </c>
      <c r="M131" s="363">
        <f t="shared" si="13"/>
        <v>0</v>
      </c>
      <c r="N131" s="29">
        <f t="shared" si="14"/>
        <v>0</v>
      </c>
    </row>
    <row r="132" spans="1:14" s="24" customFormat="1" ht="22.8">
      <c r="A132" s="356">
        <f>MAX($A$11:A131)+1</f>
        <v>122</v>
      </c>
      <c r="B132" s="357" t="s">
        <v>632</v>
      </c>
      <c r="C132" s="358" t="s">
        <v>511</v>
      </c>
      <c r="D132" s="27" t="s">
        <v>122</v>
      </c>
      <c r="E132" s="359" t="s">
        <v>124</v>
      </c>
      <c r="F132" s="360">
        <v>1</v>
      </c>
      <c r="G132" s="359">
        <v>1</v>
      </c>
      <c r="H132" s="359">
        <f>2*4.82*2.57</f>
        <v>24.774799999999999</v>
      </c>
      <c r="I132" s="28"/>
      <c r="J132" s="362"/>
      <c r="K132" s="362"/>
      <c r="L132" s="363">
        <f t="shared" si="12"/>
        <v>24.774799999999999</v>
      </c>
      <c r="M132" s="363">
        <f t="shared" si="13"/>
        <v>0</v>
      </c>
      <c r="N132" s="29">
        <f t="shared" si="14"/>
        <v>0</v>
      </c>
    </row>
    <row r="133" spans="1:14" s="24" customFormat="1" ht="22.8">
      <c r="A133" s="356">
        <f>MAX($A$11:A132)+1</f>
        <v>123</v>
      </c>
      <c r="B133" s="357" t="s">
        <v>633</v>
      </c>
      <c r="C133" s="358" t="s">
        <v>511</v>
      </c>
      <c r="D133" s="27" t="s">
        <v>122</v>
      </c>
      <c r="E133" s="359" t="s">
        <v>124</v>
      </c>
      <c r="F133" s="360">
        <v>1</v>
      </c>
      <c r="G133" s="359">
        <v>1</v>
      </c>
      <c r="H133" s="359">
        <f>2*4.82*2.57</f>
        <v>24.774799999999999</v>
      </c>
      <c r="I133" s="28"/>
      <c r="J133" s="362"/>
      <c r="K133" s="362"/>
      <c r="L133" s="363">
        <f t="shared" si="12"/>
        <v>24.774799999999999</v>
      </c>
      <c r="M133" s="363">
        <f t="shared" si="13"/>
        <v>0</v>
      </c>
      <c r="N133" s="29">
        <f t="shared" si="14"/>
        <v>0</v>
      </c>
    </row>
    <row r="134" spans="1:14" s="24" customFormat="1" ht="22.8">
      <c r="A134" s="356">
        <f>MAX($A$11:A133)+1</f>
        <v>124</v>
      </c>
      <c r="B134" s="357" t="s">
        <v>634</v>
      </c>
      <c r="C134" s="358" t="s">
        <v>511</v>
      </c>
      <c r="D134" s="27" t="s">
        <v>122</v>
      </c>
      <c r="E134" s="359" t="s">
        <v>124</v>
      </c>
      <c r="F134" s="360">
        <v>1</v>
      </c>
      <c r="G134" s="359">
        <v>1</v>
      </c>
      <c r="H134" s="359">
        <f>4.82*2.57</f>
        <v>12.3874</v>
      </c>
      <c r="I134" s="28"/>
      <c r="J134" s="362"/>
      <c r="K134" s="362"/>
      <c r="L134" s="363">
        <f t="shared" si="12"/>
        <v>12.3874</v>
      </c>
      <c r="M134" s="363">
        <f t="shared" si="13"/>
        <v>0</v>
      </c>
      <c r="N134" s="29">
        <f t="shared" si="14"/>
        <v>0</v>
      </c>
    </row>
    <row r="135" spans="1:14" s="24" customFormat="1" ht="22.8">
      <c r="A135" s="356">
        <f>MAX($A$11:A134)+1</f>
        <v>125</v>
      </c>
      <c r="B135" s="357" t="s">
        <v>635</v>
      </c>
      <c r="C135" s="358" t="s">
        <v>511</v>
      </c>
      <c r="D135" s="27" t="s">
        <v>122</v>
      </c>
      <c r="E135" s="359" t="s">
        <v>124</v>
      </c>
      <c r="F135" s="360">
        <v>1</v>
      </c>
      <c r="G135" s="359">
        <v>1</v>
      </c>
      <c r="H135" s="359">
        <f>2.45*3.24</f>
        <v>7.9380000000000015</v>
      </c>
      <c r="I135" s="28"/>
      <c r="J135" s="362"/>
      <c r="K135" s="362"/>
      <c r="L135" s="363">
        <f t="shared" si="12"/>
        <v>7.9380000000000015</v>
      </c>
      <c r="M135" s="363">
        <f t="shared" si="13"/>
        <v>0</v>
      </c>
      <c r="N135" s="29">
        <f t="shared" si="14"/>
        <v>0</v>
      </c>
    </row>
    <row r="136" spans="1:14" s="24" customFormat="1" ht="22.8">
      <c r="A136" s="356">
        <f>MAX($A$11:A135)+1</f>
        <v>126</v>
      </c>
      <c r="B136" s="357" t="s">
        <v>636</v>
      </c>
      <c r="C136" s="358" t="s">
        <v>511</v>
      </c>
      <c r="D136" s="27" t="s">
        <v>122</v>
      </c>
      <c r="E136" s="359" t="s">
        <v>124</v>
      </c>
      <c r="F136" s="360">
        <v>1</v>
      </c>
      <c r="G136" s="359">
        <v>1</v>
      </c>
      <c r="H136" s="185"/>
      <c r="I136" s="361"/>
      <c r="J136" s="362"/>
      <c r="K136" s="362"/>
      <c r="L136" s="362"/>
      <c r="M136" s="362"/>
      <c r="N136" s="36"/>
    </row>
    <row r="137" spans="1:14" s="24" customFormat="1" ht="22.8">
      <c r="A137" s="356">
        <f>MAX($A$11:A136)+1</f>
        <v>127</v>
      </c>
      <c r="B137" s="357" t="s">
        <v>637</v>
      </c>
      <c r="C137" s="358" t="s">
        <v>511</v>
      </c>
      <c r="D137" s="27" t="s">
        <v>122</v>
      </c>
      <c r="E137" s="359" t="s">
        <v>124</v>
      </c>
      <c r="F137" s="360">
        <v>1</v>
      </c>
      <c r="G137" s="359">
        <v>1</v>
      </c>
      <c r="H137" s="185"/>
      <c r="I137" s="361"/>
      <c r="J137" s="362"/>
      <c r="K137" s="362"/>
      <c r="L137" s="362"/>
      <c r="M137" s="362"/>
      <c r="N137" s="36"/>
    </row>
    <row r="138" spans="1:14" s="24" customFormat="1" ht="22.8">
      <c r="A138" s="356">
        <f>MAX($A$11:A137)+1</f>
        <v>128</v>
      </c>
      <c r="B138" s="357" t="s">
        <v>638</v>
      </c>
      <c r="C138" s="358" t="s">
        <v>511</v>
      </c>
      <c r="D138" s="27" t="s">
        <v>122</v>
      </c>
      <c r="E138" s="359" t="s">
        <v>124</v>
      </c>
      <c r="F138" s="360">
        <v>1</v>
      </c>
      <c r="G138" s="359">
        <v>1</v>
      </c>
      <c r="H138" s="359">
        <f>2.35*3.13</f>
        <v>7.3555000000000001</v>
      </c>
      <c r="I138" s="28"/>
      <c r="J138" s="362"/>
      <c r="K138" s="362"/>
      <c r="L138" s="363">
        <f t="shared" ref="L138:L158" si="15">IFERROR(H138*G138,0)</f>
        <v>7.3555000000000001</v>
      </c>
      <c r="M138" s="363">
        <f t="shared" ref="M138:M158" si="16">IFERROR(L138/I138,0)</f>
        <v>0</v>
      </c>
      <c r="N138" s="29">
        <f t="shared" ref="N138:N159" si="17">IFERROR(((H138*G138/I138)*SVS_GlR)*F138,0)+IFERROR(ROUND(G138*J138,2),0)</f>
        <v>0</v>
      </c>
    </row>
    <row r="139" spans="1:14" s="24" customFormat="1" ht="22.8">
      <c r="A139" s="356">
        <f>MAX($A$11:A138)+1</f>
        <v>129</v>
      </c>
      <c r="B139" s="357" t="s">
        <v>639</v>
      </c>
      <c r="C139" s="358" t="s">
        <v>511</v>
      </c>
      <c r="D139" s="27" t="s">
        <v>122</v>
      </c>
      <c r="E139" s="359" t="s">
        <v>124</v>
      </c>
      <c r="F139" s="360">
        <v>1</v>
      </c>
      <c r="G139" s="359">
        <v>1</v>
      </c>
      <c r="H139" s="359">
        <f>2.35*0.65</f>
        <v>1.5275000000000001</v>
      </c>
      <c r="I139" s="28"/>
      <c r="J139" s="362"/>
      <c r="K139" s="362"/>
      <c r="L139" s="363">
        <f t="shared" si="15"/>
        <v>1.5275000000000001</v>
      </c>
      <c r="M139" s="363">
        <f t="shared" si="16"/>
        <v>0</v>
      </c>
      <c r="N139" s="29">
        <f t="shared" si="17"/>
        <v>0</v>
      </c>
    </row>
    <row r="140" spans="1:14" s="24" customFormat="1" ht="22.8">
      <c r="A140" s="356">
        <f>MAX($A$11:A139)+1</f>
        <v>130</v>
      </c>
      <c r="B140" s="357" t="s">
        <v>640</v>
      </c>
      <c r="C140" s="358" t="s">
        <v>511</v>
      </c>
      <c r="D140" s="27" t="s">
        <v>122</v>
      </c>
      <c r="E140" s="359" t="s">
        <v>124</v>
      </c>
      <c r="F140" s="360">
        <v>1</v>
      </c>
      <c r="G140" s="359">
        <v>1</v>
      </c>
      <c r="H140" s="359">
        <f>2.35*0.65</f>
        <v>1.5275000000000001</v>
      </c>
      <c r="I140" s="28"/>
      <c r="J140" s="362"/>
      <c r="K140" s="362"/>
      <c r="L140" s="363">
        <f t="shared" si="15"/>
        <v>1.5275000000000001</v>
      </c>
      <c r="M140" s="363">
        <f t="shared" si="16"/>
        <v>0</v>
      </c>
      <c r="N140" s="29">
        <f t="shared" si="17"/>
        <v>0</v>
      </c>
    </row>
    <row r="141" spans="1:14" s="24" customFormat="1" ht="22.8">
      <c r="A141" s="356">
        <f>MAX($A$11:A140)+1</f>
        <v>131</v>
      </c>
      <c r="B141" s="357" t="s">
        <v>641</v>
      </c>
      <c r="C141" s="358" t="s">
        <v>511</v>
      </c>
      <c r="D141" s="27" t="s">
        <v>122</v>
      </c>
      <c r="E141" s="359" t="s">
        <v>124</v>
      </c>
      <c r="F141" s="360">
        <v>1</v>
      </c>
      <c r="G141" s="359">
        <v>1</v>
      </c>
      <c r="H141" s="359">
        <f>4.7*3.2</f>
        <v>15.040000000000001</v>
      </c>
      <c r="I141" s="28"/>
      <c r="J141" s="362"/>
      <c r="K141" s="362"/>
      <c r="L141" s="363">
        <f t="shared" si="15"/>
        <v>15.040000000000001</v>
      </c>
      <c r="M141" s="363">
        <f t="shared" si="16"/>
        <v>0</v>
      </c>
      <c r="N141" s="29">
        <f t="shared" si="17"/>
        <v>0</v>
      </c>
    </row>
    <row r="142" spans="1:14" s="24" customFormat="1" ht="22.8">
      <c r="A142" s="356">
        <f>MAX($A$11:A141)+1</f>
        <v>132</v>
      </c>
      <c r="B142" s="357" t="s">
        <v>642</v>
      </c>
      <c r="C142" s="358" t="s">
        <v>511</v>
      </c>
      <c r="D142" s="27" t="s">
        <v>122</v>
      </c>
      <c r="E142" s="359" t="s">
        <v>124</v>
      </c>
      <c r="F142" s="360">
        <v>1</v>
      </c>
      <c r="G142" s="359">
        <v>1</v>
      </c>
      <c r="H142" s="359">
        <f>4.7*3.2</f>
        <v>15.040000000000001</v>
      </c>
      <c r="I142" s="28"/>
      <c r="J142" s="362"/>
      <c r="K142" s="362"/>
      <c r="L142" s="363">
        <f t="shared" si="15"/>
        <v>15.040000000000001</v>
      </c>
      <c r="M142" s="363">
        <f t="shared" si="16"/>
        <v>0</v>
      </c>
      <c r="N142" s="29">
        <f t="shared" si="17"/>
        <v>0</v>
      </c>
    </row>
    <row r="143" spans="1:14" s="24" customFormat="1" ht="22.8">
      <c r="A143" s="356">
        <f>MAX($A$11:A142)+1</f>
        <v>133</v>
      </c>
      <c r="B143" s="357" t="s">
        <v>643</v>
      </c>
      <c r="C143" s="358" t="s">
        <v>511</v>
      </c>
      <c r="D143" s="27" t="s">
        <v>122</v>
      </c>
      <c r="E143" s="359" t="s">
        <v>124</v>
      </c>
      <c r="F143" s="360">
        <v>1</v>
      </c>
      <c r="G143" s="359">
        <v>1</v>
      </c>
      <c r="H143" s="359">
        <f>2*(4.82*2.37)</f>
        <v>22.846800000000002</v>
      </c>
      <c r="I143" s="28"/>
      <c r="J143" s="362"/>
      <c r="K143" s="362"/>
      <c r="L143" s="363">
        <f t="shared" si="15"/>
        <v>22.846800000000002</v>
      </c>
      <c r="M143" s="363">
        <f t="shared" si="16"/>
        <v>0</v>
      </c>
      <c r="N143" s="29">
        <f t="shared" si="17"/>
        <v>0</v>
      </c>
    </row>
    <row r="144" spans="1:14" s="24" customFormat="1" ht="22.8">
      <c r="A144" s="356">
        <f>MAX($A$11:A143)+1</f>
        <v>134</v>
      </c>
      <c r="B144" s="357" t="s">
        <v>644</v>
      </c>
      <c r="C144" s="358" t="s">
        <v>511</v>
      </c>
      <c r="D144" s="27" t="s">
        <v>122</v>
      </c>
      <c r="E144" s="359" t="s">
        <v>124</v>
      </c>
      <c r="F144" s="360">
        <v>1</v>
      </c>
      <c r="G144" s="359">
        <v>1</v>
      </c>
      <c r="H144" s="359">
        <f>2*(4.82*2.37)</f>
        <v>22.846800000000002</v>
      </c>
      <c r="I144" s="28"/>
      <c r="J144" s="362"/>
      <c r="K144" s="362"/>
      <c r="L144" s="363">
        <f t="shared" si="15"/>
        <v>22.846800000000002</v>
      </c>
      <c r="M144" s="363">
        <f t="shared" si="16"/>
        <v>0</v>
      </c>
      <c r="N144" s="29">
        <f t="shared" si="17"/>
        <v>0</v>
      </c>
    </row>
    <row r="145" spans="1:14" s="24" customFormat="1" ht="22.8">
      <c r="A145" s="356">
        <f>MAX($A$11:A144)+1</f>
        <v>135</v>
      </c>
      <c r="B145" s="357" t="s">
        <v>645</v>
      </c>
      <c r="C145" s="358" t="s">
        <v>511</v>
      </c>
      <c r="D145" s="27" t="s">
        <v>122</v>
      </c>
      <c r="E145" s="359" t="s">
        <v>124</v>
      </c>
      <c r="F145" s="360">
        <v>1</v>
      </c>
      <c r="G145" s="359">
        <v>1</v>
      </c>
      <c r="H145" s="359">
        <f>2*(4.82*2.37)</f>
        <v>22.846800000000002</v>
      </c>
      <c r="I145" s="28"/>
      <c r="J145" s="362"/>
      <c r="K145" s="362"/>
      <c r="L145" s="363">
        <f t="shared" si="15"/>
        <v>22.846800000000002</v>
      </c>
      <c r="M145" s="363">
        <f t="shared" si="16"/>
        <v>0</v>
      </c>
      <c r="N145" s="29">
        <f t="shared" si="17"/>
        <v>0</v>
      </c>
    </row>
    <row r="146" spans="1:14" s="24" customFormat="1" ht="22.8">
      <c r="A146" s="356">
        <f>MAX($A$11:A145)+1</f>
        <v>136</v>
      </c>
      <c r="B146" s="357" t="s">
        <v>646</v>
      </c>
      <c r="C146" s="358" t="s">
        <v>511</v>
      </c>
      <c r="D146" s="27" t="s">
        <v>122</v>
      </c>
      <c r="E146" s="359" t="s">
        <v>124</v>
      </c>
      <c r="F146" s="360">
        <v>1</v>
      </c>
      <c r="G146" s="359">
        <v>1</v>
      </c>
      <c r="H146" s="359">
        <f>2*(4.82*2.37)</f>
        <v>22.846800000000002</v>
      </c>
      <c r="I146" s="28"/>
      <c r="J146" s="362"/>
      <c r="K146" s="362"/>
      <c r="L146" s="363">
        <f t="shared" si="15"/>
        <v>22.846800000000002</v>
      </c>
      <c r="M146" s="363">
        <f t="shared" si="16"/>
        <v>0</v>
      </c>
      <c r="N146" s="29">
        <f t="shared" si="17"/>
        <v>0</v>
      </c>
    </row>
    <row r="147" spans="1:14" s="24" customFormat="1" ht="22.8">
      <c r="A147" s="356">
        <f>MAX($A$11:A146)+1</f>
        <v>137</v>
      </c>
      <c r="B147" s="357" t="s">
        <v>647</v>
      </c>
      <c r="C147" s="358" t="s">
        <v>511</v>
      </c>
      <c r="D147" s="27" t="s">
        <v>122</v>
      </c>
      <c r="E147" s="359" t="s">
        <v>124</v>
      </c>
      <c r="F147" s="360">
        <v>1</v>
      </c>
      <c r="G147" s="359">
        <v>1</v>
      </c>
      <c r="H147" s="359">
        <f>2*(4.82*2.37)</f>
        <v>22.846800000000002</v>
      </c>
      <c r="I147" s="28"/>
      <c r="J147" s="362"/>
      <c r="K147" s="362"/>
      <c r="L147" s="363">
        <f t="shared" si="15"/>
        <v>22.846800000000002</v>
      </c>
      <c r="M147" s="363">
        <f t="shared" si="16"/>
        <v>0</v>
      </c>
      <c r="N147" s="29">
        <f t="shared" si="17"/>
        <v>0</v>
      </c>
    </row>
    <row r="148" spans="1:14" s="24" customFormat="1" ht="22.8">
      <c r="A148" s="356">
        <f>MAX($A$11:A147)+1</f>
        <v>138</v>
      </c>
      <c r="B148" s="357" t="s">
        <v>648</v>
      </c>
      <c r="C148" s="358" t="s">
        <v>511</v>
      </c>
      <c r="D148" s="27" t="s">
        <v>122</v>
      </c>
      <c r="E148" s="359" t="s">
        <v>124</v>
      </c>
      <c r="F148" s="360">
        <v>1</v>
      </c>
      <c r="G148" s="359">
        <v>1</v>
      </c>
      <c r="H148" s="359">
        <f>2.35*3.26</f>
        <v>7.6609999999999996</v>
      </c>
      <c r="I148" s="28"/>
      <c r="J148" s="362"/>
      <c r="K148" s="362"/>
      <c r="L148" s="363">
        <f t="shared" si="15"/>
        <v>7.6609999999999996</v>
      </c>
      <c r="M148" s="363">
        <f t="shared" si="16"/>
        <v>0</v>
      </c>
      <c r="N148" s="29">
        <f t="shared" si="17"/>
        <v>0</v>
      </c>
    </row>
    <row r="149" spans="1:14" s="24" customFormat="1" ht="22.8">
      <c r="A149" s="356">
        <f>MAX($A$11:A148)+1</f>
        <v>139</v>
      </c>
      <c r="B149" s="357" t="s">
        <v>649</v>
      </c>
      <c r="C149" s="358" t="s">
        <v>511</v>
      </c>
      <c r="D149" s="27" t="s">
        <v>122</v>
      </c>
      <c r="E149" s="359" t="s">
        <v>124</v>
      </c>
      <c r="F149" s="360">
        <v>1</v>
      </c>
      <c r="G149" s="359">
        <v>1</v>
      </c>
      <c r="H149" s="359">
        <f>1.95*0.55</f>
        <v>1.0725</v>
      </c>
      <c r="I149" s="28"/>
      <c r="J149" s="362"/>
      <c r="K149" s="362"/>
      <c r="L149" s="363">
        <f t="shared" si="15"/>
        <v>1.0725</v>
      </c>
      <c r="M149" s="363">
        <f t="shared" si="16"/>
        <v>0</v>
      </c>
      <c r="N149" s="29">
        <f t="shared" si="17"/>
        <v>0</v>
      </c>
    </row>
    <row r="150" spans="1:14" s="24" customFormat="1" ht="22.8">
      <c r="A150" s="356">
        <f>MAX($A$11:A149)+1</f>
        <v>140</v>
      </c>
      <c r="B150" s="357" t="s">
        <v>650</v>
      </c>
      <c r="C150" s="358" t="s">
        <v>511</v>
      </c>
      <c r="D150" s="27" t="s">
        <v>122</v>
      </c>
      <c r="E150" s="359" t="s">
        <v>124</v>
      </c>
      <c r="F150" s="360">
        <v>1</v>
      </c>
      <c r="G150" s="359">
        <v>1</v>
      </c>
      <c r="H150" s="359">
        <f>2*1.95*0.55</f>
        <v>2.145</v>
      </c>
      <c r="I150" s="28"/>
      <c r="J150" s="362"/>
      <c r="K150" s="362"/>
      <c r="L150" s="363">
        <f t="shared" si="15"/>
        <v>2.145</v>
      </c>
      <c r="M150" s="363">
        <f t="shared" si="16"/>
        <v>0</v>
      </c>
      <c r="N150" s="29">
        <f t="shared" si="17"/>
        <v>0</v>
      </c>
    </row>
    <row r="151" spans="1:14" s="24" customFormat="1" ht="22.8">
      <c r="A151" s="356">
        <f>MAX($A$11:A150)+1</f>
        <v>141</v>
      </c>
      <c r="B151" s="357" t="s">
        <v>651</v>
      </c>
      <c r="C151" s="358" t="s">
        <v>511</v>
      </c>
      <c r="D151" s="27" t="s">
        <v>122</v>
      </c>
      <c r="E151" s="359" t="s">
        <v>124</v>
      </c>
      <c r="F151" s="360">
        <v>1</v>
      </c>
      <c r="G151" s="359">
        <v>1</v>
      </c>
      <c r="H151" s="359">
        <f>2.35*3.26</f>
        <v>7.6609999999999996</v>
      </c>
      <c r="I151" s="28"/>
      <c r="J151" s="362"/>
      <c r="K151" s="362"/>
      <c r="L151" s="363">
        <f t="shared" si="15"/>
        <v>7.6609999999999996</v>
      </c>
      <c r="M151" s="363">
        <f t="shared" si="16"/>
        <v>0</v>
      </c>
      <c r="N151" s="29">
        <f t="shared" si="17"/>
        <v>0</v>
      </c>
    </row>
    <row r="152" spans="1:14" s="24" customFormat="1" ht="22.8">
      <c r="A152" s="356">
        <f>MAX($A$11:A151)+1</f>
        <v>142</v>
      </c>
      <c r="B152" s="357" t="s">
        <v>652</v>
      </c>
      <c r="C152" s="358" t="s">
        <v>511</v>
      </c>
      <c r="D152" s="27" t="s">
        <v>122</v>
      </c>
      <c r="E152" s="359" t="s">
        <v>124</v>
      </c>
      <c r="F152" s="360">
        <v>1</v>
      </c>
      <c r="G152" s="359">
        <v>1</v>
      </c>
      <c r="H152" s="359">
        <f>2*1.95*0.55</f>
        <v>2.145</v>
      </c>
      <c r="I152" s="28"/>
      <c r="J152" s="362"/>
      <c r="K152" s="362"/>
      <c r="L152" s="363">
        <f t="shared" si="15"/>
        <v>2.145</v>
      </c>
      <c r="M152" s="363">
        <f t="shared" si="16"/>
        <v>0</v>
      </c>
      <c r="N152" s="29">
        <f t="shared" si="17"/>
        <v>0</v>
      </c>
    </row>
    <row r="153" spans="1:14" s="24" customFormat="1" ht="22.8">
      <c r="A153" s="356">
        <f>MAX($A$11:A152)+1</f>
        <v>143</v>
      </c>
      <c r="B153" s="357" t="s">
        <v>653</v>
      </c>
      <c r="C153" s="358" t="s">
        <v>511</v>
      </c>
      <c r="D153" s="27" t="s">
        <v>122</v>
      </c>
      <c r="E153" s="359" t="s">
        <v>124</v>
      </c>
      <c r="F153" s="360">
        <v>1</v>
      </c>
      <c r="G153" s="359">
        <v>1</v>
      </c>
      <c r="H153" s="359">
        <f>1.95*0.55</f>
        <v>1.0725</v>
      </c>
      <c r="I153" s="28"/>
      <c r="J153" s="362"/>
      <c r="K153" s="362"/>
      <c r="L153" s="363">
        <f t="shared" si="15"/>
        <v>1.0725</v>
      </c>
      <c r="M153" s="363">
        <f t="shared" si="16"/>
        <v>0</v>
      </c>
      <c r="N153" s="29">
        <f t="shared" si="17"/>
        <v>0</v>
      </c>
    </row>
    <row r="154" spans="1:14" s="24" customFormat="1" ht="22.8">
      <c r="A154" s="356">
        <f>MAX($A$11:A153)+1</f>
        <v>144</v>
      </c>
      <c r="B154" s="357" t="s">
        <v>654</v>
      </c>
      <c r="C154" s="358" t="s">
        <v>511</v>
      </c>
      <c r="D154" s="27" t="s">
        <v>122</v>
      </c>
      <c r="E154" s="359" t="s">
        <v>124</v>
      </c>
      <c r="F154" s="360">
        <v>1</v>
      </c>
      <c r="G154" s="359">
        <v>1</v>
      </c>
      <c r="H154" s="359">
        <f>2.35*3.26</f>
        <v>7.6609999999999996</v>
      </c>
      <c r="I154" s="28"/>
      <c r="J154" s="362"/>
      <c r="K154" s="362"/>
      <c r="L154" s="363">
        <f t="shared" si="15"/>
        <v>7.6609999999999996</v>
      </c>
      <c r="M154" s="363">
        <f t="shared" si="16"/>
        <v>0</v>
      </c>
      <c r="N154" s="29">
        <f t="shared" si="17"/>
        <v>0</v>
      </c>
    </row>
    <row r="155" spans="1:14" s="24" customFormat="1" ht="22.8">
      <c r="A155" s="356">
        <f>MAX($A$11:A154)+1</f>
        <v>145</v>
      </c>
      <c r="B155" s="357" t="s">
        <v>655</v>
      </c>
      <c r="C155" s="358" t="s">
        <v>511</v>
      </c>
      <c r="D155" s="27" t="s">
        <v>122</v>
      </c>
      <c r="E155" s="359" t="s">
        <v>124</v>
      </c>
      <c r="F155" s="360">
        <v>1</v>
      </c>
      <c r="G155" s="359">
        <v>1</v>
      </c>
      <c r="H155" s="359">
        <f>2*1.95*0.55</f>
        <v>2.145</v>
      </c>
      <c r="I155" s="28"/>
      <c r="J155" s="362"/>
      <c r="K155" s="362"/>
      <c r="L155" s="363">
        <f t="shared" si="15"/>
        <v>2.145</v>
      </c>
      <c r="M155" s="363">
        <f t="shared" si="16"/>
        <v>0</v>
      </c>
      <c r="N155" s="29">
        <f t="shared" si="17"/>
        <v>0</v>
      </c>
    </row>
    <row r="156" spans="1:14" s="24" customFormat="1" ht="22.8">
      <c r="A156" s="356">
        <f>MAX($A$11:A155)+1</f>
        <v>146</v>
      </c>
      <c r="B156" s="357" t="s">
        <v>656</v>
      </c>
      <c r="C156" s="358" t="s">
        <v>511</v>
      </c>
      <c r="D156" s="27" t="s">
        <v>122</v>
      </c>
      <c r="E156" s="359" t="s">
        <v>124</v>
      </c>
      <c r="F156" s="360">
        <v>1</v>
      </c>
      <c r="G156" s="359">
        <v>1</v>
      </c>
      <c r="H156" s="359">
        <f>1.95*0.55</f>
        <v>1.0725</v>
      </c>
      <c r="I156" s="28"/>
      <c r="J156" s="362"/>
      <c r="K156" s="362"/>
      <c r="L156" s="363">
        <f t="shared" si="15"/>
        <v>1.0725</v>
      </c>
      <c r="M156" s="363">
        <f t="shared" si="16"/>
        <v>0</v>
      </c>
      <c r="N156" s="29">
        <f t="shared" si="17"/>
        <v>0</v>
      </c>
    </row>
    <row r="157" spans="1:14" s="24" customFormat="1" ht="22.8">
      <c r="A157" s="356">
        <f>MAX($A$11:A156)+1</f>
        <v>147</v>
      </c>
      <c r="B157" s="357" t="s">
        <v>657</v>
      </c>
      <c r="C157" s="358" t="s">
        <v>511</v>
      </c>
      <c r="D157" s="27" t="s">
        <v>122</v>
      </c>
      <c r="E157" s="359" t="s">
        <v>124</v>
      </c>
      <c r="F157" s="360">
        <v>1</v>
      </c>
      <c r="G157" s="359">
        <v>1</v>
      </c>
      <c r="H157" s="359">
        <f>2.35*3.26</f>
        <v>7.6609999999999996</v>
      </c>
      <c r="I157" s="28"/>
      <c r="J157" s="362"/>
      <c r="K157" s="362"/>
      <c r="L157" s="363">
        <f t="shared" si="15"/>
        <v>7.6609999999999996</v>
      </c>
      <c r="M157" s="363">
        <f t="shared" si="16"/>
        <v>0</v>
      </c>
      <c r="N157" s="29">
        <f t="shared" si="17"/>
        <v>0</v>
      </c>
    </row>
    <row r="158" spans="1:14" s="24" customFormat="1" ht="22.8">
      <c r="A158" s="356">
        <f>MAX($A$11:A157)+1</f>
        <v>148</v>
      </c>
      <c r="B158" s="357" t="s">
        <v>658</v>
      </c>
      <c r="C158" s="358" t="s">
        <v>511</v>
      </c>
      <c r="D158" s="27" t="s">
        <v>122</v>
      </c>
      <c r="E158" s="359" t="s">
        <v>124</v>
      </c>
      <c r="F158" s="360">
        <v>1</v>
      </c>
      <c r="G158" s="359">
        <v>1</v>
      </c>
      <c r="H158" s="359">
        <f>2.45*3.2</f>
        <v>7.8400000000000007</v>
      </c>
      <c r="I158" s="28"/>
      <c r="J158" s="362"/>
      <c r="K158" s="362"/>
      <c r="L158" s="363">
        <f t="shared" si="15"/>
        <v>7.8400000000000007</v>
      </c>
      <c r="M158" s="363">
        <f t="shared" si="16"/>
        <v>0</v>
      </c>
      <c r="N158" s="29">
        <f t="shared" si="17"/>
        <v>0</v>
      </c>
    </row>
    <row r="159" spans="1:14" s="24" customFormat="1" ht="24" customHeight="1">
      <c r="A159" s="356">
        <f>MAX($A$11:A158)+1</f>
        <v>149</v>
      </c>
      <c r="B159" s="16" t="s">
        <v>146</v>
      </c>
      <c r="C159" s="415" t="s">
        <v>135</v>
      </c>
      <c r="D159" s="416"/>
      <c r="E159" s="185"/>
      <c r="F159" s="185"/>
      <c r="G159" s="359">
        <v>1</v>
      </c>
      <c r="H159" s="185"/>
      <c r="I159" s="185"/>
      <c r="J159" s="30"/>
      <c r="K159" s="362"/>
      <c r="L159" s="362"/>
      <c r="M159" s="362"/>
      <c r="N159" s="29">
        <f t="shared" si="17"/>
        <v>0</v>
      </c>
    </row>
    <row r="160" spans="1:14" s="24" customFormat="1" ht="12">
      <c r="A160" s="364" t="s">
        <v>113</v>
      </c>
      <c r="B160" s="365" t="s">
        <v>136</v>
      </c>
      <c r="C160" s="366" t="s">
        <v>146</v>
      </c>
      <c r="D160" s="367"/>
      <c r="E160" s="367"/>
      <c r="F160" s="367"/>
      <c r="G160" s="367"/>
      <c r="H160" s="368">
        <f>SUM(H11:H159)</f>
        <v>1078.6894999999997</v>
      </c>
      <c r="I160" s="367"/>
      <c r="J160" s="369">
        <f>SUM(J11:J159)</f>
        <v>0</v>
      </c>
      <c r="K160" s="370">
        <f>IF(COUNTIF(K11:K159,"ja")&gt;0,IF(J159="",1,0),0)</f>
        <v>0</v>
      </c>
      <c r="L160" s="371">
        <f>SUM(L11:L159)</f>
        <v>1078.6894999999997</v>
      </c>
      <c r="M160" s="371">
        <f>SUM(M11:M159)</f>
        <v>0</v>
      </c>
      <c r="N160" s="371">
        <f>SUM(N11:N159)</f>
        <v>0</v>
      </c>
    </row>
    <row r="161" spans="1:14" s="25" customFormat="1" ht="12">
      <c r="A161" s="352"/>
      <c r="B161" s="352" t="s">
        <v>811</v>
      </c>
      <c r="C161" s="353"/>
      <c r="D161" s="354"/>
      <c r="E161" s="354"/>
      <c r="F161" s="354"/>
      <c r="G161" s="354"/>
      <c r="H161" s="354"/>
      <c r="I161" s="354"/>
      <c r="J161" s="354"/>
      <c r="K161" s="354"/>
      <c r="L161" s="354"/>
      <c r="M161" s="354"/>
      <c r="N161" s="355"/>
    </row>
    <row r="162" spans="1:14" s="24" customFormat="1" ht="22.8">
      <c r="A162" s="356">
        <f>MAX($A$11:A161)+1</f>
        <v>150</v>
      </c>
      <c r="B162" s="357" t="s">
        <v>659</v>
      </c>
      <c r="C162" s="358" t="s">
        <v>511</v>
      </c>
      <c r="D162" s="27" t="s">
        <v>122</v>
      </c>
      <c r="E162" s="359" t="s">
        <v>124</v>
      </c>
      <c r="F162" s="360">
        <v>1</v>
      </c>
      <c r="G162" s="359">
        <v>1</v>
      </c>
      <c r="H162" s="359">
        <f>3.67*2.74+0.83*0.82</f>
        <v>10.736400000000001</v>
      </c>
      <c r="I162" s="28"/>
      <c r="J162" s="362"/>
      <c r="K162" s="362"/>
      <c r="L162" s="363">
        <f t="shared" ref="L162:L171" si="18">IFERROR(H162*G162,0)</f>
        <v>10.736400000000001</v>
      </c>
      <c r="M162" s="363">
        <f t="shared" ref="M162:M171" si="19">IFERROR(L162/I162,0)</f>
        <v>0</v>
      </c>
      <c r="N162" s="29">
        <f t="shared" ref="N162:N172" si="20">IFERROR(((H162*G162/I162)*SVS_GlR)*F162,0)+IFERROR(ROUND(G162*J162,2),0)</f>
        <v>0</v>
      </c>
    </row>
    <row r="163" spans="1:14" s="24" customFormat="1" ht="22.8">
      <c r="A163" s="356">
        <f>MAX($A$11:A162)+1</f>
        <v>151</v>
      </c>
      <c r="B163" s="357" t="s">
        <v>660</v>
      </c>
      <c r="C163" s="358" t="s">
        <v>511</v>
      </c>
      <c r="D163" s="27" t="s">
        <v>122</v>
      </c>
      <c r="E163" s="359" t="s">
        <v>124</v>
      </c>
      <c r="F163" s="360">
        <v>1</v>
      </c>
      <c r="G163" s="359">
        <v>1</v>
      </c>
      <c r="H163" s="359">
        <f>10*0.73*2.56+2*0.56*2.56</f>
        <v>21.555199999999999</v>
      </c>
      <c r="I163" s="28"/>
      <c r="J163" s="362"/>
      <c r="K163" s="362"/>
      <c r="L163" s="363">
        <f t="shared" si="18"/>
        <v>21.555199999999999</v>
      </c>
      <c r="M163" s="363">
        <f t="shared" si="19"/>
        <v>0</v>
      </c>
      <c r="N163" s="29">
        <f t="shared" si="20"/>
        <v>0</v>
      </c>
    </row>
    <row r="164" spans="1:14" s="24" customFormat="1" ht="22.8">
      <c r="A164" s="356">
        <f>MAX($A$11:A163)+1</f>
        <v>152</v>
      </c>
      <c r="B164" s="357" t="s">
        <v>661</v>
      </c>
      <c r="C164" s="358" t="s">
        <v>511</v>
      </c>
      <c r="D164" s="27" t="s">
        <v>122</v>
      </c>
      <c r="E164" s="359" t="s">
        <v>124</v>
      </c>
      <c r="F164" s="360">
        <v>1</v>
      </c>
      <c r="G164" s="359">
        <v>1</v>
      </c>
      <c r="H164" s="359">
        <f>2*1.65*2.18+1.59*2.75</f>
        <v>11.566500000000001</v>
      </c>
      <c r="I164" s="28"/>
      <c r="J164" s="362"/>
      <c r="K164" s="362"/>
      <c r="L164" s="363">
        <f t="shared" si="18"/>
        <v>11.566500000000001</v>
      </c>
      <c r="M164" s="363">
        <f t="shared" si="19"/>
        <v>0</v>
      </c>
      <c r="N164" s="29">
        <f t="shared" si="20"/>
        <v>0</v>
      </c>
    </row>
    <row r="165" spans="1:14" s="24" customFormat="1" ht="22.8">
      <c r="A165" s="356">
        <f>MAX($A$11:A164)+1</f>
        <v>153</v>
      </c>
      <c r="B165" s="357" t="s">
        <v>662</v>
      </c>
      <c r="C165" s="358" t="s">
        <v>511</v>
      </c>
      <c r="D165" s="27" t="s">
        <v>122</v>
      </c>
      <c r="E165" s="359" t="s">
        <v>124</v>
      </c>
      <c r="F165" s="360">
        <v>1</v>
      </c>
      <c r="G165" s="359">
        <v>1</v>
      </c>
      <c r="H165" s="359">
        <f>1.7*2.67+0.83*0.82</f>
        <v>5.2195999999999998</v>
      </c>
      <c r="I165" s="28"/>
      <c r="J165" s="362"/>
      <c r="K165" s="362"/>
      <c r="L165" s="363">
        <f t="shared" si="18"/>
        <v>5.2195999999999998</v>
      </c>
      <c r="M165" s="363">
        <f t="shared" si="19"/>
        <v>0</v>
      </c>
      <c r="N165" s="29">
        <f t="shared" si="20"/>
        <v>0</v>
      </c>
    </row>
    <row r="166" spans="1:14" s="24" customFormat="1" ht="22.8">
      <c r="A166" s="356">
        <f>MAX($A$11:A165)+1</f>
        <v>154</v>
      </c>
      <c r="B166" s="357" t="s">
        <v>663</v>
      </c>
      <c r="C166" s="358" t="s">
        <v>511</v>
      </c>
      <c r="D166" s="27" t="s">
        <v>122</v>
      </c>
      <c r="E166" s="359" t="s">
        <v>124</v>
      </c>
      <c r="F166" s="360">
        <v>1</v>
      </c>
      <c r="G166" s="359">
        <v>1</v>
      </c>
      <c r="H166" s="359">
        <f>15*1.84*2.18+15*0.97*2.18</f>
        <v>91.887</v>
      </c>
      <c r="I166" s="28"/>
      <c r="J166" s="362"/>
      <c r="K166" s="362"/>
      <c r="L166" s="363">
        <f t="shared" si="18"/>
        <v>91.887</v>
      </c>
      <c r="M166" s="363">
        <f t="shared" si="19"/>
        <v>0</v>
      </c>
      <c r="N166" s="29">
        <f t="shared" si="20"/>
        <v>0</v>
      </c>
    </row>
    <row r="167" spans="1:14" s="24" customFormat="1" ht="22.8">
      <c r="A167" s="356">
        <f>MAX($A$11:A166)+1</f>
        <v>155</v>
      </c>
      <c r="B167" s="357" t="s">
        <v>664</v>
      </c>
      <c r="C167" s="358" t="s">
        <v>511</v>
      </c>
      <c r="D167" s="27" t="s">
        <v>122</v>
      </c>
      <c r="E167" s="359" t="s">
        <v>124</v>
      </c>
      <c r="F167" s="360">
        <v>1</v>
      </c>
      <c r="G167" s="359">
        <v>1</v>
      </c>
      <c r="H167" s="359">
        <f>0.8*1.5</f>
        <v>1.2000000000000002</v>
      </c>
      <c r="I167" s="28"/>
      <c r="J167" s="362"/>
      <c r="K167" s="362"/>
      <c r="L167" s="363">
        <f t="shared" si="18"/>
        <v>1.2000000000000002</v>
      </c>
      <c r="M167" s="363">
        <f t="shared" si="19"/>
        <v>0</v>
      </c>
      <c r="N167" s="29">
        <f t="shared" si="20"/>
        <v>0</v>
      </c>
    </row>
    <row r="168" spans="1:14" s="24" customFormat="1" ht="22.8">
      <c r="A168" s="356">
        <f>MAX($A$11:A167)+1</f>
        <v>156</v>
      </c>
      <c r="B168" s="357" t="s">
        <v>665</v>
      </c>
      <c r="C168" s="358" t="s">
        <v>511</v>
      </c>
      <c r="D168" s="27" t="s">
        <v>122</v>
      </c>
      <c r="E168" s="359" t="s">
        <v>124</v>
      </c>
      <c r="F168" s="360">
        <v>1</v>
      </c>
      <c r="G168" s="359">
        <v>1</v>
      </c>
      <c r="H168" s="359">
        <f>2*0.84*0.82</f>
        <v>1.3775999999999999</v>
      </c>
      <c r="I168" s="28"/>
      <c r="J168" s="362"/>
      <c r="K168" s="362"/>
      <c r="L168" s="363">
        <f t="shared" si="18"/>
        <v>1.3775999999999999</v>
      </c>
      <c r="M168" s="363">
        <f t="shared" si="19"/>
        <v>0</v>
      </c>
      <c r="N168" s="29">
        <f t="shared" si="20"/>
        <v>0</v>
      </c>
    </row>
    <row r="169" spans="1:14" s="24" customFormat="1" ht="22.8">
      <c r="A169" s="356">
        <f>MAX($A$11:A168)+1</f>
        <v>157</v>
      </c>
      <c r="B169" s="357" t="s">
        <v>666</v>
      </c>
      <c r="C169" s="358" t="s">
        <v>511</v>
      </c>
      <c r="D169" s="27" t="s">
        <v>122</v>
      </c>
      <c r="E169" s="359" t="s">
        <v>124</v>
      </c>
      <c r="F169" s="360">
        <v>1</v>
      </c>
      <c r="G169" s="359">
        <v>1</v>
      </c>
      <c r="H169" s="359">
        <f>0.84*0.82</f>
        <v>0.68879999999999997</v>
      </c>
      <c r="I169" s="28"/>
      <c r="J169" s="362"/>
      <c r="K169" s="362"/>
      <c r="L169" s="363">
        <f t="shared" si="18"/>
        <v>0.68879999999999997</v>
      </c>
      <c r="M169" s="363">
        <f t="shared" si="19"/>
        <v>0</v>
      </c>
      <c r="N169" s="29">
        <f t="shared" si="20"/>
        <v>0</v>
      </c>
    </row>
    <row r="170" spans="1:14" s="24" customFormat="1" ht="22.8">
      <c r="A170" s="356">
        <f>MAX($A$11:A169)+1</f>
        <v>158</v>
      </c>
      <c r="B170" s="357" t="s">
        <v>667</v>
      </c>
      <c r="C170" s="358" t="s">
        <v>511</v>
      </c>
      <c r="D170" s="27" t="s">
        <v>122</v>
      </c>
      <c r="E170" s="359" t="s">
        <v>124</v>
      </c>
      <c r="F170" s="360">
        <v>1</v>
      </c>
      <c r="G170" s="359">
        <v>1</v>
      </c>
      <c r="H170" s="359">
        <f>0.84*1.25</f>
        <v>1.05</v>
      </c>
      <c r="I170" s="28"/>
      <c r="J170" s="362"/>
      <c r="K170" s="362"/>
      <c r="L170" s="363">
        <f t="shared" si="18"/>
        <v>1.05</v>
      </c>
      <c r="M170" s="363">
        <f t="shared" si="19"/>
        <v>0</v>
      </c>
      <c r="N170" s="29">
        <f t="shared" si="20"/>
        <v>0</v>
      </c>
    </row>
    <row r="171" spans="1:14" s="24" customFormat="1" ht="22.8">
      <c r="A171" s="356">
        <f>MAX($A$11:A170)+1</f>
        <v>159</v>
      </c>
      <c r="B171" s="357" t="s">
        <v>668</v>
      </c>
      <c r="C171" s="358" t="s">
        <v>511</v>
      </c>
      <c r="D171" s="27" t="s">
        <v>122</v>
      </c>
      <c r="E171" s="359" t="s">
        <v>124</v>
      </c>
      <c r="F171" s="360">
        <v>1</v>
      </c>
      <c r="G171" s="359">
        <v>1</v>
      </c>
      <c r="H171" s="359">
        <f>0.84*0.82</f>
        <v>0.68879999999999997</v>
      </c>
      <c r="I171" s="28"/>
      <c r="J171" s="362"/>
      <c r="K171" s="362"/>
      <c r="L171" s="363">
        <f t="shared" si="18"/>
        <v>0.68879999999999997</v>
      </c>
      <c r="M171" s="363">
        <f t="shared" si="19"/>
        <v>0</v>
      </c>
      <c r="N171" s="29">
        <f t="shared" si="20"/>
        <v>0</v>
      </c>
    </row>
    <row r="172" spans="1:14" s="24" customFormat="1" ht="24" customHeight="1">
      <c r="A172" s="356">
        <f>MAX($A$11:A171)+1</f>
        <v>160</v>
      </c>
      <c r="B172" s="16" t="s">
        <v>344</v>
      </c>
      <c r="C172" s="415" t="s">
        <v>135</v>
      </c>
      <c r="D172" s="416"/>
      <c r="E172" s="185"/>
      <c r="F172" s="185"/>
      <c r="G172" s="359">
        <v>1</v>
      </c>
      <c r="H172" s="185"/>
      <c r="I172" s="185"/>
      <c r="J172" s="30"/>
      <c r="K172" s="362"/>
      <c r="L172" s="362"/>
      <c r="M172" s="362"/>
      <c r="N172" s="29">
        <f t="shared" si="20"/>
        <v>0</v>
      </c>
    </row>
    <row r="173" spans="1:14" s="24" customFormat="1" ht="12">
      <c r="A173" s="364" t="s">
        <v>113</v>
      </c>
      <c r="B173" s="365" t="s">
        <v>136</v>
      </c>
      <c r="C173" s="366" t="s">
        <v>344</v>
      </c>
      <c r="D173" s="367"/>
      <c r="E173" s="367"/>
      <c r="F173" s="367"/>
      <c r="G173" s="367"/>
      <c r="H173" s="368">
        <f>SUM(H162:H172)</f>
        <v>145.96989999999997</v>
      </c>
      <c r="I173" s="367"/>
      <c r="J173" s="369">
        <f>SUM(J162:J172)</f>
        <v>0</v>
      </c>
      <c r="K173" s="370">
        <f>IF(COUNTIF(K162:K172,"ja")&gt;0,IF(J172="",1,0),0)</f>
        <v>0</v>
      </c>
      <c r="L173" s="371">
        <f>SUM(L162:L172)</f>
        <v>145.96989999999997</v>
      </c>
      <c r="M173" s="371">
        <f>SUM(M162:M172)</f>
        <v>0</v>
      </c>
      <c r="N173" s="371">
        <f>SUM(N162:N172)</f>
        <v>0</v>
      </c>
    </row>
    <row r="174" spans="1:14" s="25" customFormat="1" ht="12">
      <c r="A174" s="352"/>
      <c r="B174" s="352" t="s">
        <v>813</v>
      </c>
      <c r="C174" s="353"/>
      <c r="D174" s="354"/>
      <c r="E174" s="354"/>
      <c r="F174" s="354"/>
      <c r="G174" s="354"/>
      <c r="H174" s="354"/>
      <c r="I174" s="354"/>
      <c r="J174" s="354"/>
      <c r="K174" s="354"/>
      <c r="L174" s="354"/>
      <c r="M174" s="354"/>
      <c r="N174" s="355"/>
    </row>
    <row r="175" spans="1:14" s="24" customFormat="1" ht="22.8">
      <c r="A175" s="356">
        <f>MAX($A$11:A174)+1</f>
        <v>161</v>
      </c>
      <c r="B175" s="357" t="s">
        <v>669</v>
      </c>
      <c r="C175" s="358" t="s">
        <v>511</v>
      </c>
      <c r="D175" s="27" t="s">
        <v>122</v>
      </c>
      <c r="E175" s="359" t="s">
        <v>124</v>
      </c>
      <c r="F175" s="360">
        <v>1</v>
      </c>
      <c r="G175" s="359">
        <v>1</v>
      </c>
      <c r="H175" s="359">
        <f>3.01+3</f>
        <v>6.01</v>
      </c>
      <c r="I175" s="28"/>
      <c r="J175" s="362"/>
      <c r="K175" s="362"/>
      <c r="L175" s="363">
        <f>IFERROR(H175*G175,0)</f>
        <v>6.01</v>
      </c>
      <c r="M175" s="363">
        <f>IFERROR(L175/I175,0)</f>
        <v>0</v>
      </c>
      <c r="N175" s="29">
        <f>IFERROR(((H175*G175/I175)*SVS_GlR)*F175,0)+IFERROR(ROUND(G175*J175,2),0)</f>
        <v>0</v>
      </c>
    </row>
    <row r="176" spans="1:14" s="24" customFormat="1" ht="22.8">
      <c r="A176" s="356">
        <f>MAX($A$11:A175)+1</f>
        <v>162</v>
      </c>
      <c r="B176" s="357" t="s">
        <v>670</v>
      </c>
      <c r="C176" s="358" t="s">
        <v>511</v>
      </c>
      <c r="D176" s="27" t="s">
        <v>122</v>
      </c>
      <c r="E176" s="359" t="s">
        <v>124</v>
      </c>
      <c r="F176" s="360">
        <v>1</v>
      </c>
      <c r="G176" s="359">
        <v>1</v>
      </c>
      <c r="H176" s="359">
        <f>1.48*0.8</f>
        <v>1.1839999999999999</v>
      </c>
      <c r="I176" s="28"/>
      <c r="J176" s="362"/>
      <c r="K176" s="362"/>
      <c r="L176" s="363">
        <f>IFERROR(H176*G176,0)</f>
        <v>1.1839999999999999</v>
      </c>
      <c r="M176" s="363">
        <f>IFERROR(L176/I176,0)</f>
        <v>0</v>
      </c>
      <c r="N176" s="29">
        <f>IFERROR(((H176*G176/I176)*SVS_GlR)*F176,0)+IFERROR(ROUND(G176*J176,2),0)</f>
        <v>0</v>
      </c>
    </row>
    <row r="177" spans="1:14" s="24" customFormat="1" ht="22.8">
      <c r="A177" s="356">
        <f>MAX($A$11:A176)+1</f>
        <v>163</v>
      </c>
      <c r="B177" s="357" t="s">
        <v>671</v>
      </c>
      <c r="C177" s="358" t="s">
        <v>511</v>
      </c>
      <c r="D177" s="27" t="s">
        <v>122</v>
      </c>
      <c r="E177" s="359" t="s">
        <v>124</v>
      </c>
      <c r="F177" s="360">
        <v>1</v>
      </c>
      <c r="G177" s="359">
        <v>1</v>
      </c>
      <c r="H177" s="359">
        <f>3*2.7*2.83+2.9*2.83</f>
        <v>31.130000000000006</v>
      </c>
      <c r="I177" s="28"/>
      <c r="J177" s="362"/>
      <c r="K177" s="362"/>
      <c r="L177" s="363">
        <f>IFERROR(H177*G177,0)</f>
        <v>31.130000000000006</v>
      </c>
      <c r="M177" s="363">
        <f>IFERROR(L177/I177,0)</f>
        <v>0</v>
      </c>
      <c r="N177" s="29">
        <f>IFERROR(((H177*G177/I177)*SVS_GlR)*F177,0)+IFERROR(ROUND(G177*J177,2),0)</f>
        <v>0</v>
      </c>
    </row>
    <row r="178" spans="1:14" s="24" customFormat="1" ht="22.8">
      <c r="A178" s="356">
        <f>MAX($A$11:A177)+1</f>
        <v>164</v>
      </c>
      <c r="B178" s="357" t="s">
        <v>672</v>
      </c>
      <c r="C178" s="358" t="s">
        <v>511</v>
      </c>
      <c r="D178" s="27" t="s">
        <v>122</v>
      </c>
      <c r="E178" s="359" t="s">
        <v>124</v>
      </c>
      <c r="F178" s="360">
        <v>1</v>
      </c>
      <c r="G178" s="359">
        <v>1</v>
      </c>
      <c r="H178" s="359">
        <f>4*1.51*1.76</f>
        <v>10.6304</v>
      </c>
      <c r="I178" s="28"/>
      <c r="J178" s="362"/>
      <c r="K178" s="362"/>
      <c r="L178" s="363">
        <f>IFERROR(H178*G178,0)</f>
        <v>10.6304</v>
      </c>
      <c r="M178" s="363">
        <f>IFERROR(L178/I178,0)</f>
        <v>0</v>
      </c>
      <c r="N178" s="29">
        <f>IFERROR(((H178*G178/I178)*SVS_GlR)*F178,0)+IFERROR(ROUND(G178*J178,2),0)</f>
        <v>0</v>
      </c>
    </row>
    <row r="179" spans="1:14" s="24" customFormat="1" ht="22.8">
      <c r="A179" s="356">
        <f>MAX($A$11:A178)+1</f>
        <v>165</v>
      </c>
      <c r="B179" s="357" t="s">
        <v>673</v>
      </c>
      <c r="C179" s="358" t="s">
        <v>511</v>
      </c>
      <c r="D179" s="27" t="s">
        <v>122</v>
      </c>
      <c r="E179" s="359" t="s">
        <v>124</v>
      </c>
      <c r="F179" s="360">
        <v>1</v>
      </c>
      <c r="G179" s="359">
        <v>1</v>
      </c>
      <c r="H179" s="185"/>
      <c r="I179" s="361"/>
      <c r="J179" s="362"/>
      <c r="K179" s="362"/>
      <c r="L179" s="362"/>
      <c r="M179" s="362"/>
      <c r="N179" s="36"/>
    </row>
    <row r="180" spans="1:14" s="24" customFormat="1" ht="22.8">
      <c r="A180" s="356">
        <f>MAX($A$11:A179)+1</f>
        <v>166</v>
      </c>
      <c r="B180" s="357" t="s">
        <v>674</v>
      </c>
      <c r="C180" s="358" t="s">
        <v>511</v>
      </c>
      <c r="D180" s="27" t="s">
        <v>122</v>
      </c>
      <c r="E180" s="359" t="s">
        <v>124</v>
      </c>
      <c r="F180" s="360">
        <v>1</v>
      </c>
      <c r="G180" s="359">
        <v>1</v>
      </c>
      <c r="H180" s="359">
        <f>1.6*2.76</f>
        <v>4.4159999999999995</v>
      </c>
      <c r="I180" s="28"/>
      <c r="J180" s="362"/>
      <c r="K180" s="362"/>
      <c r="L180" s="363">
        <f>IFERROR(H180*G180,0)</f>
        <v>4.4159999999999995</v>
      </c>
      <c r="M180" s="363">
        <f>IFERROR(L180/I180,0)</f>
        <v>0</v>
      </c>
      <c r="N180" s="29">
        <f>IFERROR(((H180*G180/I180)*SVS_GlR)*F180,0)+IFERROR(ROUND(G180*J180,2),0)</f>
        <v>0</v>
      </c>
    </row>
    <row r="181" spans="1:14" s="24" customFormat="1" ht="22.8">
      <c r="A181" s="356">
        <f>MAX($A$11:A180)+1</f>
        <v>167</v>
      </c>
      <c r="B181" s="357" t="s">
        <v>675</v>
      </c>
      <c r="C181" s="358" t="s">
        <v>511</v>
      </c>
      <c r="D181" s="27" t="s">
        <v>122</v>
      </c>
      <c r="E181" s="359" t="s">
        <v>124</v>
      </c>
      <c r="F181" s="360">
        <v>1</v>
      </c>
      <c r="G181" s="359">
        <v>1</v>
      </c>
      <c r="H181" s="185"/>
      <c r="I181" s="361"/>
      <c r="J181" s="362"/>
      <c r="K181" s="362"/>
      <c r="L181" s="362"/>
      <c r="M181" s="362"/>
      <c r="N181" s="36"/>
    </row>
    <row r="182" spans="1:14" s="24" customFormat="1" ht="22.8">
      <c r="A182" s="356">
        <f>MAX($A$11:A181)+1</f>
        <v>168</v>
      </c>
      <c r="B182" s="357" t="s">
        <v>676</v>
      </c>
      <c r="C182" s="358" t="s">
        <v>511</v>
      </c>
      <c r="D182" s="27" t="s">
        <v>122</v>
      </c>
      <c r="E182" s="359" t="s">
        <v>124</v>
      </c>
      <c r="F182" s="360">
        <v>1</v>
      </c>
      <c r="G182" s="359">
        <v>1</v>
      </c>
      <c r="H182" s="185"/>
      <c r="I182" s="361"/>
      <c r="J182" s="362"/>
      <c r="K182" s="362"/>
      <c r="L182" s="362"/>
      <c r="M182" s="362"/>
      <c r="N182" s="36"/>
    </row>
    <row r="183" spans="1:14" s="24" customFormat="1" ht="22.8">
      <c r="A183" s="356">
        <f>MAX($A$11:A182)+1</f>
        <v>169</v>
      </c>
      <c r="B183" s="357" t="s">
        <v>677</v>
      </c>
      <c r="C183" s="358" t="s">
        <v>511</v>
      </c>
      <c r="D183" s="27" t="s">
        <v>122</v>
      </c>
      <c r="E183" s="359" t="s">
        <v>124</v>
      </c>
      <c r="F183" s="360">
        <v>1</v>
      </c>
      <c r="G183" s="359">
        <v>1</v>
      </c>
      <c r="H183" s="185"/>
      <c r="I183" s="361"/>
      <c r="J183" s="362"/>
      <c r="K183" s="362"/>
      <c r="L183" s="362"/>
      <c r="M183" s="362"/>
      <c r="N183" s="36"/>
    </row>
    <row r="184" spans="1:14" s="24" customFormat="1" ht="22.8">
      <c r="A184" s="356">
        <f>MAX($A$11:A183)+1</f>
        <v>170</v>
      </c>
      <c r="B184" s="357" t="s">
        <v>678</v>
      </c>
      <c r="C184" s="358" t="s">
        <v>511</v>
      </c>
      <c r="D184" s="27" t="s">
        <v>122</v>
      </c>
      <c r="E184" s="359" t="s">
        <v>124</v>
      </c>
      <c r="F184" s="360">
        <v>1</v>
      </c>
      <c r="G184" s="359">
        <v>1</v>
      </c>
      <c r="H184" s="359">
        <f>1.51+1.76</f>
        <v>3.27</v>
      </c>
      <c r="I184" s="28"/>
      <c r="J184" s="362"/>
      <c r="K184" s="362"/>
      <c r="L184" s="363">
        <f>IFERROR(H184*G184,0)</f>
        <v>3.27</v>
      </c>
      <c r="M184" s="363">
        <f>IFERROR(L184/I184,0)</f>
        <v>0</v>
      </c>
      <c r="N184" s="29">
        <f>IFERROR(((H184*G184/I184)*SVS_GlR)*F184,0)+IFERROR(ROUND(G184*J184,2),0)</f>
        <v>0</v>
      </c>
    </row>
    <row r="185" spans="1:14" s="24" customFormat="1" ht="22.8">
      <c r="A185" s="356">
        <f>MAX($A$11:A184)+1</f>
        <v>171</v>
      </c>
      <c r="B185" s="357" t="s">
        <v>679</v>
      </c>
      <c r="C185" s="358" t="s">
        <v>511</v>
      </c>
      <c r="D185" s="27" t="s">
        <v>122</v>
      </c>
      <c r="E185" s="359" t="s">
        <v>124</v>
      </c>
      <c r="F185" s="360">
        <v>1</v>
      </c>
      <c r="G185" s="359">
        <v>1</v>
      </c>
      <c r="H185" s="185"/>
      <c r="I185" s="361"/>
      <c r="J185" s="362"/>
      <c r="K185" s="362"/>
      <c r="L185" s="362"/>
      <c r="M185" s="362"/>
      <c r="N185" s="36"/>
    </row>
    <row r="186" spans="1:14" s="24" customFormat="1" ht="22.8">
      <c r="A186" s="356">
        <f>MAX($A$11:A185)+1</f>
        <v>172</v>
      </c>
      <c r="B186" s="357" t="s">
        <v>680</v>
      </c>
      <c r="C186" s="358" t="s">
        <v>511</v>
      </c>
      <c r="D186" s="27" t="s">
        <v>122</v>
      </c>
      <c r="E186" s="359" t="s">
        <v>124</v>
      </c>
      <c r="F186" s="360">
        <v>1</v>
      </c>
      <c r="G186" s="359">
        <v>1</v>
      </c>
      <c r="H186" s="359">
        <f>2.43*1.76</f>
        <v>4.2768000000000006</v>
      </c>
      <c r="I186" s="28"/>
      <c r="J186" s="362"/>
      <c r="K186" s="362"/>
      <c r="L186" s="363">
        <f>IFERROR(H186*G186,0)</f>
        <v>4.2768000000000006</v>
      </c>
      <c r="M186" s="363">
        <f>IFERROR(L186/I186,0)</f>
        <v>0</v>
      </c>
      <c r="N186" s="29">
        <f>IFERROR(((H186*G186/I186)*SVS_GlR)*F186,0)+IFERROR(ROUND(G186*J186,2),0)</f>
        <v>0</v>
      </c>
    </row>
    <row r="187" spans="1:14" s="24" customFormat="1" ht="22.8">
      <c r="A187" s="356">
        <f>MAX($A$11:A186)+1</f>
        <v>173</v>
      </c>
      <c r="B187" s="357" t="s">
        <v>681</v>
      </c>
      <c r="C187" s="358" t="s">
        <v>511</v>
      </c>
      <c r="D187" s="27" t="s">
        <v>122</v>
      </c>
      <c r="E187" s="359" t="s">
        <v>124</v>
      </c>
      <c r="F187" s="360">
        <v>1</v>
      </c>
      <c r="G187" s="359">
        <v>1</v>
      </c>
      <c r="H187" s="359">
        <f>1.51*0.81</f>
        <v>1.2231000000000001</v>
      </c>
      <c r="I187" s="28"/>
      <c r="J187" s="362"/>
      <c r="K187" s="362"/>
      <c r="L187" s="363">
        <f>IFERROR(H187*G187,0)</f>
        <v>1.2231000000000001</v>
      </c>
      <c r="M187" s="363">
        <f>IFERROR(L187/I187,0)</f>
        <v>0</v>
      </c>
      <c r="N187" s="29">
        <f>IFERROR(((H187*G187/I187)*SVS_GlR)*F187,0)+IFERROR(ROUND(G187*J187,2),0)</f>
        <v>0</v>
      </c>
    </row>
    <row r="188" spans="1:14" s="24" customFormat="1" ht="22.8">
      <c r="A188" s="356">
        <f>MAX($A$11:A187)+1</f>
        <v>174</v>
      </c>
      <c r="B188" s="357" t="s">
        <v>682</v>
      </c>
      <c r="C188" s="358" t="s">
        <v>511</v>
      </c>
      <c r="D188" s="27" t="s">
        <v>122</v>
      </c>
      <c r="E188" s="359" t="s">
        <v>124</v>
      </c>
      <c r="F188" s="360">
        <v>1</v>
      </c>
      <c r="G188" s="359">
        <v>1</v>
      </c>
      <c r="H188" s="359">
        <f>1.51*1.76</f>
        <v>2.6576</v>
      </c>
      <c r="I188" s="28"/>
      <c r="J188" s="362"/>
      <c r="K188" s="362"/>
      <c r="L188" s="363">
        <f>IFERROR(H188*G188,0)</f>
        <v>2.6576</v>
      </c>
      <c r="M188" s="363">
        <f>IFERROR(L188/I188,0)</f>
        <v>0</v>
      </c>
      <c r="N188" s="29">
        <f>IFERROR(((H188*G188/I188)*SVS_GlR)*F188,0)+IFERROR(ROUND(G188*J188,2),0)</f>
        <v>0</v>
      </c>
    </row>
    <row r="189" spans="1:14" s="24" customFormat="1" ht="22.8">
      <c r="A189" s="356">
        <f>MAX($A$11:A188)+1</f>
        <v>175</v>
      </c>
      <c r="B189" s="357" t="s">
        <v>683</v>
      </c>
      <c r="C189" s="358" t="s">
        <v>511</v>
      </c>
      <c r="D189" s="27" t="s">
        <v>122</v>
      </c>
      <c r="E189" s="359" t="s">
        <v>124</v>
      </c>
      <c r="F189" s="360">
        <v>1</v>
      </c>
      <c r="G189" s="359">
        <v>1</v>
      </c>
      <c r="H189" s="359">
        <f>2*1.51*1.76</f>
        <v>5.3151999999999999</v>
      </c>
      <c r="I189" s="28"/>
      <c r="J189" s="362"/>
      <c r="K189" s="362"/>
      <c r="L189" s="363">
        <f>IFERROR(H189*G189,0)</f>
        <v>5.3151999999999999</v>
      </c>
      <c r="M189" s="363">
        <f>IFERROR(L189/I189,0)</f>
        <v>0</v>
      </c>
      <c r="N189" s="29">
        <f>IFERROR(((H189*G189/I189)*SVS_GlR)*F189,0)+IFERROR(ROUND(G189*J189,2),0)</f>
        <v>0</v>
      </c>
    </row>
    <row r="190" spans="1:14" s="24" customFormat="1" ht="24" customHeight="1">
      <c r="A190" s="356">
        <f>MAX($A$11:A189)+1</f>
        <v>176</v>
      </c>
      <c r="B190" s="16" t="s">
        <v>355</v>
      </c>
      <c r="C190" s="415" t="s">
        <v>135</v>
      </c>
      <c r="D190" s="416"/>
      <c r="E190" s="185"/>
      <c r="F190" s="185"/>
      <c r="G190" s="359">
        <v>1</v>
      </c>
      <c r="H190" s="185"/>
      <c r="I190" s="185"/>
      <c r="J190" s="30"/>
      <c r="K190" s="362"/>
      <c r="L190" s="362"/>
      <c r="M190" s="362"/>
      <c r="N190" s="29">
        <f>IFERROR(((H190*G190/I190)*SVS_GlR)*F190,0)+IFERROR(ROUND(G190*J190,2),0)</f>
        <v>0</v>
      </c>
    </row>
    <row r="191" spans="1:14" s="24" customFormat="1" ht="12">
      <c r="A191" s="364" t="s">
        <v>113</v>
      </c>
      <c r="B191" s="365" t="s">
        <v>136</v>
      </c>
      <c r="C191" s="366" t="s">
        <v>355</v>
      </c>
      <c r="D191" s="367"/>
      <c r="E191" s="367"/>
      <c r="F191" s="367"/>
      <c r="G191" s="367"/>
      <c r="H191" s="368">
        <f>SUM(H175:H190)</f>
        <v>70.113100000000017</v>
      </c>
      <c r="I191" s="367"/>
      <c r="J191" s="369">
        <f>SUM(J175:J190)</f>
        <v>0</v>
      </c>
      <c r="K191" s="370">
        <f>IF(COUNTIF(K175:K190,"ja")&gt;0,IF(J190="",1,0),0)</f>
        <v>0</v>
      </c>
      <c r="L191" s="371">
        <f>SUM(L175:L190)</f>
        <v>70.113100000000017</v>
      </c>
      <c r="M191" s="371">
        <f>SUM(M175:M190)</f>
        <v>0</v>
      </c>
      <c r="N191" s="371">
        <f>SUM(N175:N190)</f>
        <v>0</v>
      </c>
    </row>
    <row r="192" spans="1:14" s="25" customFormat="1" ht="12">
      <c r="A192" s="352"/>
      <c r="B192" s="352" t="s">
        <v>814</v>
      </c>
      <c r="C192" s="353"/>
      <c r="D192" s="354"/>
      <c r="E192" s="354"/>
      <c r="F192" s="354"/>
      <c r="G192" s="354"/>
      <c r="H192" s="354"/>
      <c r="I192" s="354"/>
      <c r="J192" s="354"/>
      <c r="K192" s="354"/>
      <c r="L192" s="354"/>
      <c r="M192" s="354"/>
      <c r="N192" s="355"/>
    </row>
    <row r="193" spans="1:14" s="24" customFormat="1" ht="22.8">
      <c r="A193" s="356">
        <f>MAX($A$11:A192)+1</f>
        <v>177</v>
      </c>
      <c r="B193" s="357" t="s">
        <v>684</v>
      </c>
      <c r="C193" s="358" t="s">
        <v>511</v>
      </c>
      <c r="D193" s="27" t="s">
        <v>122</v>
      </c>
      <c r="E193" s="359" t="s">
        <v>124</v>
      </c>
      <c r="F193" s="360">
        <v>1</v>
      </c>
      <c r="G193" s="359">
        <v>1</v>
      </c>
      <c r="H193" s="185"/>
      <c r="I193" s="361"/>
      <c r="J193" s="362"/>
      <c r="K193" s="362"/>
      <c r="L193" s="362"/>
      <c r="M193" s="362"/>
      <c r="N193" s="36"/>
    </row>
    <row r="194" spans="1:14" s="24" customFormat="1" ht="22.8">
      <c r="A194" s="356">
        <f>MAX($A$11:A193)+1</f>
        <v>178</v>
      </c>
      <c r="B194" s="357" t="s">
        <v>685</v>
      </c>
      <c r="C194" s="358" t="s">
        <v>511</v>
      </c>
      <c r="D194" s="27" t="s">
        <v>122</v>
      </c>
      <c r="E194" s="359" t="s">
        <v>124</v>
      </c>
      <c r="F194" s="360">
        <v>1</v>
      </c>
      <c r="G194" s="359">
        <v>1</v>
      </c>
      <c r="H194" s="185"/>
      <c r="I194" s="361"/>
      <c r="J194" s="362"/>
      <c r="K194" s="362"/>
      <c r="L194" s="362"/>
      <c r="M194" s="362"/>
      <c r="N194" s="36"/>
    </row>
    <row r="195" spans="1:14" s="24" customFormat="1" ht="22.8">
      <c r="A195" s="356">
        <f>MAX($A$11:A194)+1</f>
        <v>179</v>
      </c>
      <c r="B195" s="357" t="s">
        <v>686</v>
      </c>
      <c r="C195" s="358" t="s">
        <v>511</v>
      </c>
      <c r="D195" s="27" t="s">
        <v>122</v>
      </c>
      <c r="E195" s="359" t="s">
        <v>124</v>
      </c>
      <c r="F195" s="360">
        <v>1</v>
      </c>
      <c r="G195" s="359">
        <v>1</v>
      </c>
      <c r="H195" s="359">
        <f>0.75*1.26</f>
        <v>0.94500000000000006</v>
      </c>
      <c r="I195" s="28"/>
      <c r="J195" s="362"/>
      <c r="K195" s="362"/>
      <c r="L195" s="363">
        <f>IFERROR(H195*G195,0)</f>
        <v>0.94500000000000006</v>
      </c>
      <c r="M195" s="363">
        <f>IFERROR(L195/I195,0)</f>
        <v>0</v>
      </c>
      <c r="N195" s="29">
        <f>IFERROR(((H195*G195/I195)*SVS_GlR)*F195,0)+IFERROR(ROUND(G195*J195,2),0)</f>
        <v>0</v>
      </c>
    </row>
    <row r="196" spans="1:14" s="24" customFormat="1" ht="22.8">
      <c r="A196" s="356">
        <f>MAX($A$11:A195)+1</f>
        <v>180</v>
      </c>
      <c r="B196" s="357" t="s">
        <v>687</v>
      </c>
      <c r="C196" s="358" t="s">
        <v>511</v>
      </c>
      <c r="D196" s="27" t="s">
        <v>122</v>
      </c>
      <c r="E196" s="359" t="s">
        <v>124</v>
      </c>
      <c r="F196" s="360">
        <v>1</v>
      </c>
      <c r="G196" s="359">
        <v>1</v>
      </c>
      <c r="H196" s="185"/>
      <c r="I196" s="361"/>
      <c r="J196" s="362"/>
      <c r="K196" s="362"/>
      <c r="L196" s="362"/>
      <c r="M196" s="362"/>
      <c r="N196" s="36"/>
    </row>
    <row r="197" spans="1:14" s="24" customFormat="1" ht="22.8">
      <c r="A197" s="356">
        <f>MAX($A$11:A196)+1</f>
        <v>181</v>
      </c>
      <c r="B197" s="357" t="s">
        <v>688</v>
      </c>
      <c r="C197" s="358" t="s">
        <v>511</v>
      </c>
      <c r="D197" s="27" t="s">
        <v>122</v>
      </c>
      <c r="E197" s="359" t="s">
        <v>124</v>
      </c>
      <c r="F197" s="360">
        <v>1</v>
      </c>
      <c r="G197" s="359">
        <v>1</v>
      </c>
      <c r="H197" s="185"/>
      <c r="I197" s="361"/>
      <c r="J197" s="362"/>
      <c r="K197" s="362"/>
      <c r="L197" s="362"/>
      <c r="M197" s="362"/>
      <c r="N197" s="36"/>
    </row>
    <row r="198" spans="1:14" s="24" customFormat="1" ht="22.8">
      <c r="A198" s="356">
        <f>MAX($A$11:A197)+1</f>
        <v>182</v>
      </c>
      <c r="B198" s="357" t="s">
        <v>689</v>
      </c>
      <c r="C198" s="358" t="s">
        <v>511</v>
      </c>
      <c r="D198" s="27" t="s">
        <v>122</v>
      </c>
      <c r="E198" s="359" t="s">
        <v>124</v>
      </c>
      <c r="F198" s="360">
        <v>1</v>
      </c>
      <c r="G198" s="359">
        <v>1</v>
      </c>
      <c r="H198" s="359">
        <f>24*0.79*0.93</f>
        <v>17.632800000000003</v>
      </c>
      <c r="I198" s="28"/>
      <c r="J198" s="362"/>
      <c r="K198" s="362"/>
      <c r="L198" s="363">
        <f>IFERROR(H198*G198,0)</f>
        <v>17.632800000000003</v>
      </c>
      <c r="M198" s="363">
        <f>IFERROR(L198/I198,0)</f>
        <v>0</v>
      </c>
      <c r="N198" s="29">
        <f>IFERROR(((H198*G198/I198)*SVS_GlR)*F198,0)+IFERROR(ROUND(G198*J198,2),0)</f>
        <v>0</v>
      </c>
    </row>
    <row r="199" spans="1:14" s="24" customFormat="1" ht="22.8">
      <c r="A199" s="356">
        <f>MAX($A$11:A198)+1</f>
        <v>183</v>
      </c>
      <c r="B199" s="357" t="s">
        <v>690</v>
      </c>
      <c r="C199" s="358" t="s">
        <v>511</v>
      </c>
      <c r="D199" s="27" t="s">
        <v>122</v>
      </c>
      <c r="E199" s="359" t="s">
        <v>124</v>
      </c>
      <c r="F199" s="360">
        <v>1</v>
      </c>
      <c r="G199" s="359">
        <v>1</v>
      </c>
      <c r="H199" s="359">
        <f>0.92*1.22</f>
        <v>1.1224000000000001</v>
      </c>
      <c r="I199" s="28"/>
      <c r="J199" s="362"/>
      <c r="K199" s="362"/>
      <c r="L199" s="363">
        <f>IFERROR(H199*G199,0)</f>
        <v>1.1224000000000001</v>
      </c>
      <c r="M199" s="363">
        <f>IFERROR(L199/I199,0)</f>
        <v>0</v>
      </c>
      <c r="N199" s="29">
        <f>IFERROR(((H199*G199/I199)*SVS_GlR)*F199,0)+IFERROR(ROUND(G199*J199,2),0)</f>
        <v>0</v>
      </c>
    </row>
    <row r="200" spans="1:14" s="24" customFormat="1" ht="22.8">
      <c r="A200" s="356">
        <f>MAX($A$11:A199)+1</f>
        <v>184</v>
      </c>
      <c r="B200" s="357" t="s">
        <v>691</v>
      </c>
      <c r="C200" s="358" t="s">
        <v>511</v>
      </c>
      <c r="D200" s="27" t="s">
        <v>122</v>
      </c>
      <c r="E200" s="359" t="s">
        <v>124</v>
      </c>
      <c r="F200" s="360">
        <v>1</v>
      </c>
      <c r="G200" s="359">
        <v>1</v>
      </c>
      <c r="H200" s="359">
        <f>0.92*1.22</f>
        <v>1.1224000000000001</v>
      </c>
      <c r="I200" s="28"/>
      <c r="J200" s="362"/>
      <c r="K200" s="362"/>
      <c r="L200" s="363">
        <f>IFERROR(H200*G200,0)</f>
        <v>1.1224000000000001</v>
      </c>
      <c r="M200" s="363">
        <f>IFERROR(L200/I200,0)</f>
        <v>0</v>
      </c>
      <c r="N200" s="29">
        <f>IFERROR(((H200*G200/I200)*SVS_GlR)*F200,0)+IFERROR(ROUND(G200*J200,2),0)</f>
        <v>0</v>
      </c>
    </row>
    <row r="201" spans="1:14" s="24" customFormat="1" ht="22.8">
      <c r="A201" s="356">
        <f>MAX($A$11:A200)+1</f>
        <v>185</v>
      </c>
      <c r="B201" s="357" t="s">
        <v>692</v>
      </c>
      <c r="C201" s="358" t="s">
        <v>511</v>
      </c>
      <c r="D201" s="27" t="s">
        <v>122</v>
      </c>
      <c r="E201" s="359" t="s">
        <v>124</v>
      </c>
      <c r="F201" s="360">
        <v>1</v>
      </c>
      <c r="G201" s="359">
        <v>1</v>
      </c>
      <c r="H201" s="359">
        <f>0.92*1.22</f>
        <v>1.1224000000000001</v>
      </c>
      <c r="I201" s="28"/>
      <c r="J201" s="362"/>
      <c r="K201" s="362"/>
      <c r="L201" s="363">
        <f>IFERROR(H201*G201,0)</f>
        <v>1.1224000000000001</v>
      </c>
      <c r="M201" s="363">
        <f>IFERROR(L201/I201,0)</f>
        <v>0</v>
      </c>
      <c r="N201" s="29">
        <f>IFERROR(((H201*G201/I201)*SVS_GlR)*F201,0)+IFERROR(ROUND(G201*J201,2),0)</f>
        <v>0</v>
      </c>
    </row>
    <row r="202" spans="1:14" s="24" customFormat="1" ht="22.8">
      <c r="A202" s="356">
        <f>MAX($A$11:A201)+1</f>
        <v>186</v>
      </c>
      <c r="B202" s="357" t="s">
        <v>693</v>
      </c>
      <c r="C202" s="358" t="s">
        <v>511</v>
      </c>
      <c r="D202" s="27" t="s">
        <v>122</v>
      </c>
      <c r="E202" s="359" t="s">
        <v>124</v>
      </c>
      <c r="F202" s="360">
        <v>1</v>
      </c>
      <c r="G202" s="359">
        <v>1</v>
      </c>
      <c r="H202" s="185"/>
      <c r="I202" s="361"/>
      <c r="J202" s="362"/>
      <c r="K202" s="362"/>
      <c r="L202" s="362"/>
      <c r="M202" s="362"/>
      <c r="N202" s="36"/>
    </row>
    <row r="203" spans="1:14" s="24" customFormat="1" ht="22.8">
      <c r="A203" s="356">
        <f>MAX($A$11:A202)+1</f>
        <v>187</v>
      </c>
      <c r="B203" s="357" t="s">
        <v>694</v>
      </c>
      <c r="C203" s="358" t="s">
        <v>511</v>
      </c>
      <c r="D203" s="27" t="s">
        <v>122</v>
      </c>
      <c r="E203" s="359" t="s">
        <v>124</v>
      </c>
      <c r="F203" s="360">
        <v>1</v>
      </c>
      <c r="G203" s="359">
        <v>1</v>
      </c>
      <c r="H203" s="359">
        <f>1.14*1.23</f>
        <v>1.4021999999999999</v>
      </c>
      <c r="I203" s="28"/>
      <c r="J203" s="362"/>
      <c r="K203" s="362"/>
      <c r="L203" s="363">
        <f>IFERROR(H203*G203,0)</f>
        <v>1.4021999999999999</v>
      </c>
      <c r="M203" s="363">
        <f>IFERROR(L203/I203,0)</f>
        <v>0</v>
      </c>
      <c r="N203" s="29">
        <f>IFERROR(((H203*G203/I203)*SVS_GlR)*F203,0)+IFERROR(ROUND(G203*J203,2),0)</f>
        <v>0</v>
      </c>
    </row>
    <row r="204" spans="1:14" s="24" customFormat="1" ht="22.8">
      <c r="A204" s="356">
        <f>MAX($A$11:A203)+1</f>
        <v>188</v>
      </c>
      <c r="B204" s="357" t="s">
        <v>695</v>
      </c>
      <c r="C204" s="358" t="s">
        <v>511</v>
      </c>
      <c r="D204" s="27" t="s">
        <v>122</v>
      </c>
      <c r="E204" s="359" t="s">
        <v>124</v>
      </c>
      <c r="F204" s="360">
        <v>1</v>
      </c>
      <c r="G204" s="359">
        <v>1</v>
      </c>
      <c r="H204" s="359">
        <f>2*0.92*1.21</f>
        <v>2.2263999999999999</v>
      </c>
      <c r="I204" s="28"/>
      <c r="J204" s="362"/>
      <c r="K204" s="362"/>
      <c r="L204" s="363">
        <f>IFERROR(H204*G204,0)</f>
        <v>2.2263999999999999</v>
      </c>
      <c r="M204" s="363">
        <f>IFERROR(L204/I204,0)</f>
        <v>0</v>
      </c>
      <c r="N204" s="29">
        <f>IFERROR(((H204*G204/I204)*SVS_GlR)*F204,0)+IFERROR(ROUND(G204*J204,2),0)</f>
        <v>0</v>
      </c>
    </row>
    <row r="205" spans="1:14" s="24" customFormat="1" ht="22.8">
      <c r="A205" s="356">
        <f>MAX($A$11:A204)+1</f>
        <v>189</v>
      </c>
      <c r="B205" s="357" t="s">
        <v>696</v>
      </c>
      <c r="C205" s="358" t="s">
        <v>511</v>
      </c>
      <c r="D205" s="27" t="s">
        <v>122</v>
      </c>
      <c r="E205" s="359" t="s">
        <v>124</v>
      </c>
      <c r="F205" s="360">
        <v>1</v>
      </c>
      <c r="G205" s="359">
        <v>1</v>
      </c>
      <c r="H205" s="185"/>
      <c r="I205" s="361"/>
      <c r="J205" s="362"/>
      <c r="K205" s="362"/>
      <c r="L205" s="362"/>
      <c r="M205" s="362"/>
      <c r="N205" s="36"/>
    </row>
    <row r="206" spans="1:14" s="24" customFormat="1" ht="22.8">
      <c r="A206" s="356">
        <f>MAX($A$11:A205)+1</f>
        <v>190</v>
      </c>
      <c r="B206" s="357" t="s">
        <v>697</v>
      </c>
      <c r="C206" s="358" t="s">
        <v>511</v>
      </c>
      <c r="D206" s="27" t="s">
        <v>122</v>
      </c>
      <c r="E206" s="359" t="s">
        <v>124</v>
      </c>
      <c r="F206" s="360">
        <v>1</v>
      </c>
      <c r="G206" s="359">
        <v>1</v>
      </c>
      <c r="H206" s="359">
        <f>3*1.14*1.23</f>
        <v>4.2065999999999999</v>
      </c>
      <c r="I206" s="28"/>
      <c r="J206" s="362"/>
      <c r="K206" s="362"/>
      <c r="L206" s="363">
        <f>IFERROR(H206*G206,0)</f>
        <v>4.2065999999999999</v>
      </c>
      <c r="M206" s="363">
        <f>IFERROR(L206/I206,0)</f>
        <v>0</v>
      </c>
      <c r="N206" s="29">
        <f>IFERROR(((H206*G206/I206)*SVS_GlR)*F206,0)+IFERROR(ROUND(G206*J206,2),0)</f>
        <v>0</v>
      </c>
    </row>
    <row r="207" spans="1:14" s="24" customFormat="1" ht="22.8">
      <c r="A207" s="356">
        <f>MAX($A$11:A206)+1</f>
        <v>191</v>
      </c>
      <c r="B207" s="357" t="s">
        <v>698</v>
      </c>
      <c r="C207" s="358" t="s">
        <v>511</v>
      </c>
      <c r="D207" s="27" t="s">
        <v>122</v>
      </c>
      <c r="E207" s="359" t="s">
        <v>124</v>
      </c>
      <c r="F207" s="360">
        <v>1</v>
      </c>
      <c r="G207" s="359">
        <v>1</v>
      </c>
      <c r="H207" s="359">
        <f>3*1.1*2.2</f>
        <v>7.2600000000000016</v>
      </c>
      <c r="I207" s="28"/>
      <c r="J207" s="362"/>
      <c r="K207" s="362"/>
      <c r="L207" s="363">
        <f>IFERROR(H207*G207,0)</f>
        <v>7.2600000000000016</v>
      </c>
      <c r="M207" s="363">
        <f>IFERROR(L207/I207,0)</f>
        <v>0</v>
      </c>
      <c r="N207" s="29">
        <f>IFERROR(((H207*G207/I207)*SVS_GlR)*F207,0)+IFERROR(ROUND(G207*J207,2),0)</f>
        <v>0</v>
      </c>
    </row>
    <row r="208" spans="1:14" s="24" customFormat="1" ht="24" customHeight="1">
      <c r="A208" s="356">
        <f>MAX($A$11:A207)+1</f>
        <v>192</v>
      </c>
      <c r="B208" s="16" t="s">
        <v>374</v>
      </c>
      <c r="C208" s="415" t="s">
        <v>135</v>
      </c>
      <c r="D208" s="416"/>
      <c r="E208" s="185"/>
      <c r="F208" s="185"/>
      <c r="G208" s="359">
        <v>1</v>
      </c>
      <c r="H208" s="185"/>
      <c r="I208" s="185"/>
      <c r="J208" s="30"/>
      <c r="K208" s="362"/>
      <c r="L208" s="362"/>
      <c r="M208" s="362"/>
      <c r="N208" s="29">
        <f>IFERROR(((H208*G208/I208)*SVS_GlR)*F208,0)+IFERROR(ROUND(G208*J208,2),0)</f>
        <v>0</v>
      </c>
    </row>
    <row r="209" spans="1:14" s="24" customFormat="1" ht="12">
      <c r="A209" s="364" t="s">
        <v>113</v>
      </c>
      <c r="B209" s="365" t="s">
        <v>136</v>
      </c>
      <c r="C209" s="366" t="s">
        <v>374</v>
      </c>
      <c r="D209" s="367"/>
      <c r="E209" s="367"/>
      <c r="F209" s="367"/>
      <c r="G209" s="367"/>
      <c r="H209" s="368">
        <f>SUM(H193:H208)</f>
        <v>37.040199999999999</v>
      </c>
      <c r="I209" s="367"/>
      <c r="J209" s="369">
        <f>SUM(J193:J208)</f>
        <v>0</v>
      </c>
      <c r="K209" s="370">
        <f>IF(COUNTIF(K193:K208,"ja")&gt;0,IF(J208="",1,0),0)</f>
        <v>0</v>
      </c>
      <c r="L209" s="371">
        <f>SUM(L193:L208)</f>
        <v>37.040199999999999</v>
      </c>
      <c r="M209" s="371">
        <f>SUM(M193:M208)</f>
        <v>0</v>
      </c>
      <c r="N209" s="371">
        <f>SUM(N193:N208)</f>
        <v>0</v>
      </c>
    </row>
    <row r="210" spans="1:14" s="25" customFormat="1" ht="12">
      <c r="A210" s="352"/>
      <c r="B210" s="352" t="s">
        <v>815</v>
      </c>
      <c r="C210" s="353"/>
      <c r="D210" s="354"/>
      <c r="E210" s="354"/>
      <c r="F210" s="354"/>
      <c r="G210" s="354"/>
      <c r="H210" s="354"/>
      <c r="I210" s="354"/>
      <c r="J210" s="354"/>
      <c r="K210" s="354"/>
      <c r="L210" s="354"/>
      <c r="M210" s="354"/>
      <c r="N210" s="355"/>
    </row>
    <row r="211" spans="1:14" s="24" customFormat="1" ht="22.8">
      <c r="A211" s="356">
        <f>MAX($A$11:A210)+1</f>
        <v>193</v>
      </c>
      <c r="B211" s="357" t="s">
        <v>699</v>
      </c>
      <c r="C211" s="358" t="s">
        <v>511</v>
      </c>
      <c r="D211" s="27" t="s">
        <v>122</v>
      </c>
      <c r="E211" s="359" t="s">
        <v>124</v>
      </c>
      <c r="F211" s="360">
        <v>1</v>
      </c>
      <c r="G211" s="359">
        <v>1</v>
      </c>
      <c r="H211" s="185"/>
      <c r="I211" s="361"/>
      <c r="J211" s="362"/>
      <c r="K211" s="362"/>
      <c r="L211" s="362"/>
      <c r="M211" s="362"/>
      <c r="N211" s="36"/>
    </row>
    <row r="212" spans="1:14" s="24" customFormat="1" ht="22.8">
      <c r="A212" s="356">
        <f>MAX($A$11:A211)+1</f>
        <v>194</v>
      </c>
      <c r="B212" s="357" t="s">
        <v>700</v>
      </c>
      <c r="C212" s="358" t="s">
        <v>511</v>
      </c>
      <c r="D212" s="27" t="s">
        <v>122</v>
      </c>
      <c r="E212" s="359" t="s">
        <v>124</v>
      </c>
      <c r="F212" s="360">
        <v>1</v>
      </c>
      <c r="G212" s="359">
        <v>1</v>
      </c>
      <c r="H212" s="359">
        <f>1.2*1.2</f>
        <v>1.44</v>
      </c>
      <c r="I212" s="28"/>
      <c r="J212" s="362"/>
      <c r="K212" s="362"/>
      <c r="L212" s="363">
        <f>IFERROR(H212*G212,0)</f>
        <v>1.44</v>
      </c>
      <c r="M212" s="363">
        <f>IFERROR(L212/I212,0)</f>
        <v>0</v>
      </c>
      <c r="N212" s="29">
        <f>IFERROR(((H212*G212/I212)*SVS_GlR)*F212,0)+IFERROR(ROUND(G212*J212,2),0)</f>
        <v>0</v>
      </c>
    </row>
    <row r="213" spans="1:14" s="24" customFormat="1" ht="22.8">
      <c r="A213" s="356">
        <f>MAX($A$11:A212)+1</f>
        <v>195</v>
      </c>
      <c r="B213" s="357" t="s">
        <v>701</v>
      </c>
      <c r="C213" s="358" t="s">
        <v>511</v>
      </c>
      <c r="D213" s="27" t="s">
        <v>122</v>
      </c>
      <c r="E213" s="359" t="s">
        <v>124</v>
      </c>
      <c r="F213" s="360">
        <v>1</v>
      </c>
      <c r="G213" s="359">
        <v>1</v>
      </c>
      <c r="H213" s="185"/>
      <c r="I213" s="361"/>
      <c r="J213" s="362"/>
      <c r="K213" s="362"/>
      <c r="L213" s="362"/>
      <c r="M213" s="362"/>
      <c r="N213" s="36"/>
    </row>
    <row r="214" spans="1:14" s="24" customFormat="1" ht="22.8">
      <c r="A214" s="356">
        <f>MAX($A$11:A213)+1</f>
        <v>196</v>
      </c>
      <c r="B214" s="357" t="s">
        <v>702</v>
      </c>
      <c r="C214" s="358" t="s">
        <v>511</v>
      </c>
      <c r="D214" s="27" t="s">
        <v>122</v>
      </c>
      <c r="E214" s="359" t="s">
        <v>124</v>
      </c>
      <c r="F214" s="360">
        <v>1</v>
      </c>
      <c r="G214" s="359">
        <v>1</v>
      </c>
      <c r="H214" s="359">
        <f>1.2*1.2</f>
        <v>1.44</v>
      </c>
      <c r="I214" s="28"/>
      <c r="J214" s="362"/>
      <c r="K214" s="362"/>
      <c r="L214" s="363">
        <f>IFERROR(H214*G214,0)</f>
        <v>1.44</v>
      </c>
      <c r="M214" s="363">
        <f>IFERROR(L214/I214,0)</f>
        <v>0</v>
      </c>
      <c r="N214" s="29">
        <f>IFERROR(((H214*G214/I214)*SVS_GlR)*F214,0)+IFERROR(ROUND(G214*J214,2),0)</f>
        <v>0</v>
      </c>
    </row>
    <row r="215" spans="1:14" s="24" customFormat="1" ht="22.8">
      <c r="A215" s="356">
        <f>MAX($A$11:A214)+1</f>
        <v>197</v>
      </c>
      <c r="B215" s="357" t="s">
        <v>703</v>
      </c>
      <c r="C215" s="358" t="s">
        <v>511</v>
      </c>
      <c r="D215" s="27" t="s">
        <v>122</v>
      </c>
      <c r="E215" s="359" t="s">
        <v>124</v>
      </c>
      <c r="F215" s="360">
        <v>1</v>
      </c>
      <c r="G215" s="359">
        <v>1</v>
      </c>
      <c r="H215" s="185"/>
      <c r="I215" s="361"/>
      <c r="J215" s="362"/>
      <c r="K215" s="362"/>
      <c r="L215" s="362"/>
      <c r="M215" s="362"/>
      <c r="N215" s="36"/>
    </row>
    <row r="216" spans="1:14" s="24" customFormat="1" ht="22.8">
      <c r="A216" s="356">
        <f>MAX($A$11:A215)+1</f>
        <v>198</v>
      </c>
      <c r="B216" s="357" t="s">
        <v>704</v>
      </c>
      <c r="C216" s="358" t="s">
        <v>511</v>
      </c>
      <c r="D216" s="27" t="s">
        <v>122</v>
      </c>
      <c r="E216" s="359" t="s">
        <v>124</v>
      </c>
      <c r="F216" s="360">
        <v>1</v>
      </c>
      <c r="G216" s="359">
        <v>1</v>
      </c>
      <c r="H216" s="359">
        <f>1.2*1</f>
        <v>1.2</v>
      </c>
      <c r="I216" s="28"/>
      <c r="J216" s="362"/>
      <c r="K216" s="362"/>
      <c r="L216" s="363">
        <f>IFERROR(H216*G216,0)</f>
        <v>1.2</v>
      </c>
      <c r="M216" s="363">
        <f>IFERROR(L216/I216,0)</f>
        <v>0</v>
      </c>
      <c r="N216" s="29">
        <f>IFERROR(((H216*G216/I216)*SVS_GlR)*F216,0)+IFERROR(ROUND(G216*J216,2),0)</f>
        <v>0</v>
      </c>
    </row>
    <row r="217" spans="1:14" s="24" customFormat="1" ht="22.8">
      <c r="A217" s="356">
        <f>MAX($A$11:A216)+1</f>
        <v>199</v>
      </c>
      <c r="B217" s="357" t="s">
        <v>705</v>
      </c>
      <c r="C217" s="358" t="s">
        <v>511</v>
      </c>
      <c r="D217" s="27" t="s">
        <v>122</v>
      </c>
      <c r="E217" s="359" t="s">
        <v>124</v>
      </c>
      <c r="F217" s="360">
        <v>1</v>
      </c>
      <c r="G217" s="359">
        <v>1</v>
      </c>
      <c r="H217" s="185"/>
      <c r="I217" s="361"/>
      <c r="J217" s="362"/>
      <c r="K217" s="362"/>
      <c r="L217" s="362"/>
      <c r="M217" s="362"/>
      <c r="N217" s="36"/>
    </row>
    <row r="218" spans="1:14" s="24" customFormat="1" ht="22.8">
      <c r="A218" s="356">
        <f>MAX($A$11:A217)+1</f>
        <v>200</v>
      </c>
      <c r="B218" s="357" t="s">
        <v>706</v>
      </c>
      <c r="C218" s="358" t="s">
        <v>511</v>
      </c>
      <c r="D218" s="27" t="s">
        <v>122</v>
      </c>
      <c r="E218" s="359" t="s">
        <v>124</v>
      </c>
      <c r="F218" s="360">
        <v>1</v>
      </c>
      <c r="G218" s="359">
        <v>1</v>
      </c>
      <c r="H218" s="359">
        <f>2*1.2*1.2</f>
        <v>2.88</v>
      </c>
      <c r="I218" s="28"/>
      <c r="J218" s="362"/>
      <c r="K218" s="362"/>
      <c r="L218" s="363">
        <f>IFERROR(H218*G218,0)</f>
        <v>2.88</v>
      </c>
      <c r="M218" s="363">
        <f>IFERROR(L218/I218,0)</f>
        <v>0</v>
      </c>
      <c r="N218" s="29">
        <f>IFERROR(((H218*G218/I218)*SVS_GlR)*F218,0)+IFERROR(ROUND(G218*J218,2),0)</f>
        <v>0</v>
      </c>
    </row>
    <row r="219" spans="1:14" s="24" customFormat="1" ht="22.8">
      <c r="A219" s="356">
        <f>MAX($A$11:A218)+1</f>
        <v>201</v>
      </c>
      <c r="B219" s="357" t="s">
        <v>707</v>
      </c>
      <c r="C219" s="358" t="s">
        <v>511</v>
      </c>
      <c r="D219" s="27" t="s">
        <v>122</v>
      </c>
      <c r="E219" s="359" t="s">
        <v>124</v>
      </c>
      <c r="F219" s="360">
        <v>1</v>
      </c>
      <c r="G219" s="359">
        <v>1</v>
      </c>
      <c r="H219" s="359">
        <f>4.8*5.12+4.1*5.12+4.2*5.12</f>
        <v>67.072000000000003</v>
      </c>
      <c r="I219" s="28"/>
      <c r="J219" s="362"/>
      <c r="K219" s="362"/>
      <c r="L219" s="363">
        <f>IFERROR(H219*G219,0)</f>
        <v>67.072000000000003</v>
      </c>
      <c r="M219" s="363">
        <f>IFERROR(L219/I219,0)</f>
        <v>0</v>
      </c>
      <c r="N219" s="29">
        <f>IFERROR(((H219*G219/I219)*SVS_GlR)*F219,0)+IFERROR(ROUND(G219*J219,2),0)</f>
        <v>0</v>
      </c>
    </row>
    <row r="220" spans="1:14" s="24" customFormat="1" ht="22.8">
      <c r="A220" s="356">
        <f>MAX($A$11:A219)+1</f>
        <v>202</v>
      </c>
      <c r="B220" s="357" t="s">
        <v>708</v>
      </c>
      <c r="C220" s="358" t="s">
        <v>511</v>
      </c>
      <c r="D220" s="27" t="s">
        <v>122</v>
      </c>
      <c r="E220" s="359" t="s">
        <v>124</v>
      </c>
      <c r="F220" s="360">
        <v>1</v>
      </c>
      <c r="G220" s="359">
        <v>1</v>
      </c>
      <c r="H220" s="359">
        <f>5.2*5.2</f>
        <v>27.040000000000003</v>
      </c>
      <c r="I220" s="28"/>
      <c r="J220" s="362"/>
      <c r="K220" s="362"/>
      <c r="L220" s="363">
        <f>IFERROR(H220*G220,0)</f>
        <v>27.040000000000003</v>
      </c>
      <c r="M220" s="363">
        <f>IFERROR(L220/I220,0)</f>
        <v>0</v>
      </c>
      <c r="N220" s="29">
        <f>IFERROR(((H220*G220/I220)*SVS_GlR)*F220,0)+IFERROR(ROUND(G220*J220,2),0)</f>
        <v>0</v>
      </c>
    </row>
    <row r="221" spans="1:14" s="24" customFormat="1" ht="22.8">
      <c r="A221" s="356">
        <f>MAX($A$11:A220)+1</f>
        <v>203</v>
      </c>
      <c r="B221" s="357" t="s">
        <v>709</v>
      </c>
      <c r="C221" s="358" t="s">
        <v>511</v>
      </c>
      <c r="D221" s="27" t="s">
        <v>122</v>
      </c>
      <c r="E221" s="359" t="s">
        <v>124</v>
      </c>
      <c r="F221" s="360">
        <v>1</v>
      </c>
      <c r="G221" s="359">
        <v>1</v>
      </c>
      <c r="H221" s="359">
        <f>4.7*1.49</f>
        <v>7.0030000000000001</v>
      </c>
      <c r="I221" s="28"/>
      <c r="J221" s="362"/>
      <c r="K221" s="362"/>
      <c r="L221" s="363">
        <f>IFERROR(H221*G221,0)</f>
        <v>7.0030000000000001</v>
      </c>
      <c r="M221" s="363">
        <f>IFERROR(L221/I221,0)</f>
        <v>0</v>
      </c>
      <c r="N221" s="29">
        <f>IFERROR(((H221*G221/I221)*SVS_GlR)*F221,0)+IFERROR(ROUND(G221*J221,2),0)</f>
        <v>0</v>
      </c>
    </row>
    <row r="222" spans="1:14" s="24" customFormat="1" ht="22.8">
      <c r="A222" s="356">
        <f>MAX($A$11:A221)+1</f>
        <v>204</v>
      </c>
      <c r="B222" s="357" t="s">
        <v>710</v>
      </c>
      <c r="C222" s="358" t="s">
        <v>511</v>
      </c>
      <c r="D222" s="27" t="s">
        <v>122</v>
      </c>
      <c r="E222" s="359" t="s">
        <v>124</v>
      </c>
      <c r="F222" s="360">
        <v>1</v>
      </c>
      <c r="G222" s="359">
        <v>1</v>
      </c>
      <c r="H222" s="359">
        <f>3.3*1.49</f>
        <v>4.9169999999999998</v>
      </c>
      <c r="I222" s="28"/>
      <c r="J222" s="362"/>
      <c r="K222" s="362"/>
      <c r="L222" s="363">
        <f>IFERROR(H222*G222,0)</f>
        <v>4.9169999999999998</v>
      </c>
      <c r="M222" s="363">
        <f>IFERROR(L222/I222,0)</f>
        <v>0</v>
      </c>
      <c r="N222" s="29">
        <f>IFERROR(((H222*G222/I222)*SVS_GlR)*F222,0)+IFERROR(ROUND(G222*J222,2),0)</f>
        <v>0</v>
      </c>
    </row>
    <row r="223" spans="1:14" s="24" customFormat="1" ht="22.8">
      <c r="A223" s="356">
        <f>MAX($A$11:A222)+1</f>
        <v>205</v>
      </c>
      <c r="B223" s="357" t="s">
        <v>711</v>
      </c>
      <c r="C223" s="358" t="s">
        <v>511</v>
      </c>
      <c r="D223" s="27" t="s">
        <v>122</v>
      </c>
      <c r="E223" s="359" t="s">
        <v>124</v>
      </c>
      <c r="F223" s="360">
        <v>1</v>
      </c>
      <c r="G223" s="359">
        <v>1</v>
      </c>
      <c r="H223" s="185"/>
      <c r="I223" s="361"/>
      <c r="J223" s="362"/>
      <c r="K223" s="362"/>
      <c r="L223" s="362"/>
      <c r="M223" s="362"/>
      <c r="N223" s="36"/>
    </row>
    <row r="224" spans="1:14" s="24" customFormat="1" ht="22.8">
      <c r="A224" s="356">
        <f>MAX($A$11:A223)+1</f>
        <v>206</v>
      </c>
      <c r="B224" s="357" t="s">
        <v>712</v>
      </c>
      <c r="C224" s="358" t="s">
        <v>511</v>
      </c>
      <c r="D224" s="27" t="s">
        <v>122</v>
      </c>
      <c r="E224" s="359" t="s">
        <v>124</v>
      </c>
      <c r="F224" s="360">
        <v>1</v>
      </c>
      <c r="G224" s="359">
        <v>1</v>
      </c>
      <c r="H224" s="359">
        <f>1.7*2.4</f>
        <v>4.08</v>
      </c>
      <c r="I224" s="28"/>
      <c r="J224" s="362"/>
      <c r="K224" s="362"/>
      <c r="L224" s="363">
        <f>IFERROR(H224*G224,0)</f>
        <v>4.08</v>
      </c>
      <c r="M224" s="363">
        <f>IFERROR(L224/I224,0)</f>
        <v>0</v>
      </c>
      <c r="N224" s="29">
        <f>IFERROR(((H224*G224/I224)*SVS_GlR)*F224,0)+IFERROR(ROUND(G224*J224,2),0)</f>
        <v>0</v>
      </c>
    </row>
    <row r="225" spans="1:14" s="24" customFormat="1" ht="22.8">
      <c r="A225" s="356">
        <f>MAX($A$11:A224)+1</f>
        <v>207</v>
      </c>
      <c r="B225" s="357" t="s">
        <v>713</v>
      </c>
      <c r="C225" s="358" t="s">
        <v>511</v>
      </c>
      <c r="D225" s="27" t="s">
        <v>122</v>
      </c>
      <c r="E225" s="359" t="s">
        <v>124</v>
      </c>
      <c r="F225" s="360">
        <v>1</v>
      </c>
      <c r="G225" s="359">
        <v>1</v>
      </c>
      <c r="H225" s="185"/>
      <c r="I225" s="361"/>
      <c r="J225" s="362"/>
      <c r="K225" s="362"/>
      <c r="L225" s="362"/>
      <c r="M225" s="362"/>
      <c r="N225" s="36"/>
    </row>
    <row r="226" spans="1:14" s="24" customFormat="1" ht="22.8">
      <c r="A226" s="356">
        <f>MAX($A$11:A225)+1</f>
        <v>208</v>
      </c>
      <c r="B226" s="357" t="s">
        <v>714</v>
      </c>
      <c r="C226" s="358" t="s">
        <v>511</v>
      </c>
      <c r="D226" s="27" t="s">
        <v>122</v>
      </c>
      <c r="E226" s="359" t="s">
        <v>124</v>
      </c>
      <c r="F226" s="360">
        <v>1</v>
      </c>
      <c r="G226" s="359">
        <v>1</v>
      </c>
      <c r="H226" s="185"/>
      <c r="I226" s="361"/>
      <c r="J226" s="362"/>
      <c r="K226" s="362"/>
      <c r="L226" s="362"/>
      <c r="M226" s="362"/>
      <c r="N226" s="36"/>
    </row>
    <row r="227" spans="1:14" s="24" customFormat="1" ht="22.8">
      <c r="A227" s="356">
        <f>MAX($A$11:A226)+1</f>
        <v>209</v>
      </c>
      <c r="B227" s="357" t="s">
        <v>715</v>
      </c>
      <c r="C227" s="358" t="s">
        <v>511</v>
      </c>
      <c r="D227" s="27" t="s">
        <v>122</v>
      </c>
      <c r="E227" s="359" t="s">
        <v>124</v>
      </c>
      <c r="F227" s="360">
        <v>1</v>
      </c>
      <c r="G227" s="359">
        <v>1</v>
      </c>
      <c r="H227" s="185"/>
      <c r="I227" s="361"/>
      <c r="J227" s="362"/>
      <c r="K227" s="362"/>
      <c r="L227" s="362"/>
      <c r="M227" s="362"/>
      <c r="N227" s="36"/>
    </row>
    <row r="228" spans="1:14" s="24" customFormat="1" ht="22.8">
      <c r="A228" s="356">
        <f>MAX($A$11:A227)+1</f>
        <v>210</v>
      </c>
      <c r="B228" s="357" t="s">
        <v>716</v>
      </c>
      <c r="C228" s="358" t="s">
        <v>511</v>
      </c>
      <c r="D228" s="27" t="s">
        <v>122</v>
      </c>
      <c r="E228" s="359" t="s">
        <v>124</v>
      </c>
      <c r="F228" s="360">
        <v>1</v>
      </c>
      <c r="G228" s="359">
        <v>1</v>
      </c>
      <c r="H228" s="185"/>
      <c r="I228" s="361"/>
      <c r="J228" s="362"/>
      <c r="K228" s="362"/>
      <c r="L228" s="362"/>
      <c r="M228" s="362"/>
      <c r="N228" s="36"/>
    </row>
    <row r="229" spans="1:14" s="24" customFormat="1" ht="22.8">
      <c r="A229" s="356">
        <f>MAX($A$11:A228)+1</f>
        <v>211</v>
      </c>
      <c r="B229" s="357" t="s">
        <v>717</v>
      </c>
      <c r="C229" s="358" t="s">
        <v>511</v>
      </c>
      <c r="D229" s="27" t="s">
        <v>122</v>
      </c>
      <c r="E229" s="359" t="s">
        <v>124</v>
      </c>
      <c r="F229" s="360">
        <v>1</v>
      </c>
      <c r="G229" s="359">
        <v>1</v>
      </c>
      <c r="H229" s="185"/>
      <c r="I229" s="361"/>
      <c r="J229" s="362"/>
      <c r="K229" s="362"/>
      <c r="L229" s="362"/>
      <c r="M229" s="362"/>
      <c r="N229" s="36"/>
    </row>
    <row r="230" spans="1:14" s="24" customFormat="1" ht="22.8">
      <c r="A230" s="356">
        <f>MAX($A$11:A229)+1</f>
        <v>212</v>
      </c>
      <c r="B230" s="357" t="s">
        <v>718</v>
      </c>
      <c r="C230" s="358" t="s">
        <v>511</v>
      </c>
      <c r="D230" s="27" t="s">
        <v>122</v>
      </c>
      <c r="E230" s="359" t="s">
        <v>124</v>
      </c>
      <c r="F230" s="360">
        <v>1</v>
      </c>
      <c r="G230" s="359">
        <v>1</v>
      </c>
      <c r="H230" s="185"/>
      <c r="I230" s="361"/>
      <c r="J230" s="362"/>
      <c r="K230" s="362"/>
      <c r="L230" s="362"/>
      <c r="M230" s="362"/>
      <c r="N230" s="36"/>
    </row>
    <row r="231" spans="1:14" s="24" customFormat="1" ht="22.8">
      <c r="A231" s="356">
        <f>MAX($A$11:A230)+1</f>
        <v>213</v>
      </c>
      <c r="B231" s="357" t="s">
        <v>719</v>
      </c>
      <c r="C231" s="358" t="s">
        <v>511</v>
      </c>
      <c r="D231" s="27" t="s">
        <v>122</v>
      </c>
      <c r="E231" s="359" t="s">
        <v>124</v>
      </c>
      <c r="F231" s="360">
        <v>1</v>
      </c>
      <c r="G231" s="359">
        <v>1</v>
      </c>
      <c r="H231" s="185"/>
      <c r="I231" s="361"/>
      <c r="J231" s="362"/>
      <c r="K231" s="362"/>
      <c r="L231" s="362"/>
      <c r="M231" s="362"/>
      <c r="N231" s="36"/>
    </row>
    <row r="232" spans="1:14" s="24" customFormat="1" ht="22.8">
      <c r="A232" s="356">
        <f>MAX($A$11:A231)+1</f>
        <v>214</v>
      </c>
      <c r="B232" s="357" t="s">
        <v>720</v>
      </c>
      <c r="C232" s="358" t="s">
        <v>511</v>
      </c>
      <c r="D232" s="27" t="s">
        <v>122</v>
      </c>
      <c r="E232" s="359" t="s">
        <v>124</v>
      </c>
      <c r="F232" s="360">
        <v>1</v>
      </c>
      <c r="G232" s="359">
        <v>1</v>
      </c>
      <c r="H232" s="185"/>
      <c r="I232" s="361"/>
      <c r="J232" s="362"/>
      <c r="K232" s="362"/>
      <c r="L232" s="362"/>
      <c r="M232" s="362"/>
      <c r="N232" s="36"/>
    </row>
    <row r="233" spans="1:14" s="24" customFormat="1" ht="22.8">
      <c r="A233" s="356">
        <f>MAX($A$11:A232)+1</f>
        <v>215</v>
      </c>
      <c r="B233" s="357" t="s">
        <v>721</v>
      </c>
      <c r="C233" s="358" t="s">
        <v>511</v>
      </c>
      <c r="D233" s="27" t="s">
        <v>122</v>
      </c>
      <c r="E233" s="359" t="s">
        <v>124</v>
      </c>
      <c r="F233" s="360">
        <v>1</v>
      </c>
      <c r="G233" s="359">
        <v>1</v>
      </c>
      <c r="H233" s="359">
        <f>1.7*2.6+1.2*8.04</f>
        <v>14.067999999999998</v>
      </c>
      <c r="I233" s="28"/>
      <c r="J233" s="362"/>
      <c r="K233" s="362"/>
      <c r="L233" s="363">
        <f>IFERROR(H233*G233,0)</f>
        <v>14.067999999999998</v>
      </c>
      <c r="M233" s="363">
        <f>IFERROR(L233/I233,0)</f>
        <v>0</v>
      </c>
      <c r="N233" s="29">
        <f>IFERROR(((H233*G233/I233)*SVS_GlR)*F233,0)+IFERROR(ROUND(G233*J233,2),0)</f>
        <v>0</v>
      </c>
    </row>
    <row r="234" spans="1:14" s="24" customFormat="1" ht="22.8">
      <c r="A234" s="356">
        <f>MAX($A$11:A233)+1</f>
        <v>216</v>
      </c>
      <c r="B234" s="357" t="s">
        <v>722</v>
      </c>
      <c r="C234" s="358" t="s">
        <v>511</v>
      </c>
      <c r="D234" s="27" t="s">
        <v>122</v>
      </c>
      <c r="E234" s="359" t="s">
        <v>124</v>
      </c>
      <c r="F234" s="360">
        <v>1</v>
      </c>
      <c r="G234" s="359">
        <v>1</v>
      </c>
      <c r="H234" s="185"/>
      <c r="I234" s="361"/>
      <c r="J234" s="362"/>
      <c r="K234" s="362"/>
      <c r="L234" s="362"/>
      <c r="M234" s="362"/>
      <c r="N234" s="36"/>
    </row>
    <row r="235" spans="1:14" s="24" customFormat="1" ht="22.8">
      <c r="A235" s="356">
        <f>MAX($A$11:A234)+1</f>
        <v>217</v>
      </c>
      <c r="B235" s="357" t="s">
        <v>723</v>
      </c>
      <c r="C235" s="358" t="s">
        <v>511</v>
      </c>
      <c r="D235" s="27" t="s">
        <v>122</v>
      </c>
      <c r="E235" s="359" t="s">
        <v>124</v>
      </c>
      <c r="F235" s="360">
        <v>1</v>
      </c>
      <c r="G235" s="359">
        <v>1</v>
      </c>
      <c r="H235" s="359">
        <f>2.4*1.7</f>
        <v>4.08</v>
      </c>
      <c r="I235" s="28"/>
      <c r="J235" s="362"/>
      <c r="K235" s="362"/>
      <c r="L235" s="363">
        <f>IFERROR(H235*G235,0)</f>
        <v>4.08</v>
      </c>
      <c r="M235" s="363">
        <f>IFERROR(L235/I235,0)</f>
        <v>0</v>
      </c>
      <c r="N235" s="29">
        <f>IFERROR(((H235*G235/I235)*SVS_GlR)*F235,0)+IFERROR(ROUND(G235*J235,2),0)</f>
        <v>0</v>
      </c>
    </row>
    <row r="236" spans="1:14" s="24" customFormat="1" ht="22.8">
      <c r="A236" s="356">
        <f>MAX($A$11:A235)+1</f>
        <v>218</v>
      </c>
      <c r="B236" s="357" t="s">
        <v>724</v>
      </c>
      <c r="C236" s="358" t="s">
        <v>511</v>
      </c>
      <c r="D236" s="27" t="s">
        <v>122</v>
      </c>
      <c r="E236" s="359" t="s">
        <v>124</v>
      </c>
      <c r="F236" s="360">
        <v>1</v>
      </c>
      <c r="G236" s="359">
        <v>1</v>
      </c>
      <c r="H236" s="185"/>
      <c r="I236" s="361"/>
      <c r="J236" s="362"/>
      <c r="K236" s="362"/>
      <c r="L236" s="362"/>
      <c r="M236" s="362"/>
      <c r="N236" s="36"/>
    </row>
    <row r="237" spans="1:14" s="24" customFormat="1" ht="22.8">
      <c r="A237" s="356">
        <f>MAX($A$11:A236)+1</f>
        <v>219</v>
      </c>
      <c r="B237" s="357" t="s">
        <v>725</v>
      </c>
      <c r="C237" s="358" t="s">
        <v>511</v>
      </c>
      <c r="D237" s="27" t="s">
        <v>122</v>
      </c>
      <c r="E237" s="359" t="s">
        <v>124</v>
      </c>
      <c r="F237" s="360">
        <v>1</v>
      </c>
      <c r="G237" s="359">
        <v>1</v>
      </c>
      <c r="H237" s="359">
        <f>4.7*1.38</f>
        <v>6.4859999999999998</v>
      </c>
      <c r="I237" s="28"/>
      <c r="J237" s="362"/>
      <c r="K237" s="362"/>
      <c r="L237" s="363">
        <f>IFERROR(H237*G237,0)</f>
        <v>6.4859999999999998</v>
      </c>
      <c r="M237" s="363">
        <f>IFERROR(L237/I237,0)</f>
        <v>0</v>
      </c>
      <c r="N237" s="29">
        <f>IFERROR(((H237*G237/I237)*SVS_GlR)*F237,0)+IFERROR(ROUND(G237*J237,2),0)</f>
        <v>0</v>
      </c>
    </row>
    <row r="238" spans="1:14" s="24" customFormat="1" ht="22.8">
      <c r="A238" s="356">
        <f>MAX($A$11:A237)+1</f>
        <v>220</v>
      </c>
      <c r="B238" s="357" t="s">
        <v>726</v>
      </c>
      <c r="C238" s="358" t="s">
        <v>511</v>
      </c>
      <c r="D238" s="27" t="s">
        <v>122</v>
      </c>
      <c r="E238" s="359" t="s">
        <v>124</v>
      </c>
      <c r="F238" s="360">
        <v>1</v>
      </c>
      <c r="G238" s="359">
        <v>1</v>
      </c>
      <c r="H238" s="359">
        <f>4.49*1.38</f>
        <v>6.1962000000000002</v>
      </c>
      <c r="I238" s="28"/>
      <c r="J238" s="362"/>
      <c r="K238" s="362"/>
      <c r="L238" s="363">
        <f>IFERROR(H238*G238,0)</f>
        <v>6.1962000000000002</v>
      </c>
      <c r="M238" s="363">
        <f>IFERROR(L238/I238,0)</f>
        <v>0</v>
      </c>
      <c r="N238" s="29">
        <f>IFERROR(((H238*G238/I238)*SVS_GlR)*F238,0)+IFERROR(ROUND(G238*J238,2),0)</f>
        <v>0</v>
      </c>
    </row>
    <row r="239" spans="1:14" s="24" customFormat="1" ht="22.8">
      <c r="A239" s="356">
        <f>MAX($A$11:A238)+1</f>
        <v>221</v>
      </c>
      <c r="B239" s="357" t="s">
        <v>727</v>
      </c>
      <c r="C239" s="358" t="s">
        <v>511</v>
      </c>
      <c r="D239" s="27" t="s">
        <v>122</v>
      </c>
      <c r="E239" s="359" t="s">
        <v>124</v>
      </c>
      <c r="F239" s="360">
        <v>1</v>
      </c>
      <c r="G239" s="359">
        <v>1</v>
      </c>
      <c r="H239" s="359">
        <f>3.07*1.38</f>
        <v>4.2365999999999993</v>
      </c>
      <c r="I239" s="28"/>
      <c r="J239" s="362"/>
      <c r="K239" s="362"/>
      <c r="L239" s="363">
        <f>IFERROR(H239*G239,0)</f>
        <v>4.2365999999999993</v>
      </c>
      <c r="M239" s="363">
        <f>IFERROR(L239/I239,0)</f>
        <v>0</v>
      </c>
      <c r="N239" s="29">
        <f>IFERROR(((H239*G239/I239)*SVS_GlR)*F239,0)+IFERROR(ROUND(G239*J239,2),0)</f>
        <v>0</v>
      </c>
    </row>
    <row r="240" spans="1:14" s="24" customFormat="1" ht="22.8">
      <c r="A240" s="356">
        <f>MAX($A$11:A239)+1</f>
        <v>222</v>
      </c>
      <c r="B240" s="357" t="s">
        <v>728</v>
      </c>
      <c r="C240" s="358" t="s">
        <v>511</v>
      </c>
      <c r="D240" s="27" t="s">
        <v>122</v>
      </c>
      <c r="E240" s="359" t="s">
        <v>124</v>
      </c>
      <c r="F240" s="360">
        <v>1</v>
      </c>
      <c r="G240" s="359">
        <v>1</v>
      </c>
      <c r="H240" s="359">
        <f>4.49*1.38</f>
        <v>6.1962000000000002</v>
      </c>
      <c r="I240" s="28"/>
      <c r="J240" s="362"/>
      <c r="K240" s="362"/>
      <c r="L240" s="363">
        <f>IFERROR(H240*G240,0)</f>
        <v>6.1962000000000002</v>
      </c>
      <c r="M240" s="363">
        <f>IFERROR(L240/I240,0)</f>
        <v>0</v>
      </c>
      <c r="N240" s="29">
        <f>IFERROR(((H240*G240/I240)*SVS_GlR)*F240,0)+IFERROR(ROUND(G240*J240,2),0)</f>
        <v>0</v>
      </c>
    </row>
    <row r="241" spans="1:14" s="24" customFormat="1" ht="22.8">
      <c r="A241" s="356">
        <f>MAX($A$11:A240)+1</f>
        <v>223</v>
      </c>
      <c r="B241" s="357" t="s">
        <v>729</v>
      </c>
      <c r="C241" s="358" t="s">
        <v>511</v>
      </c>
      <c r="D241" s="27" t="s">
        <v>122</v>
      </c>
      <c r="E241" s="359" t="s">
        <v>124</v>
      </c>
      <c r="F241" s="360">
        <v>1</v>
      </c>
      <c r="G241" s="359">
        <v>1</v>
      </c>
      <c r="H241" s="185"/>
      <c r="I241" s="361"/>
      <c r="J241" s="362"/>
      <c r="K241" s="362"/>
      <c r="L241" s="362"/>
      <c r="M241" s="362"/>
      <c r="N241" s="36"/>
    </row>
    <row r="242" spans="1:14" s="24" customFormat="1" ht="22.8">
      <c r="A242" s="356">
        <f>MAX($A$11:A241)+1</f>
        <v>224</v>
      </c>
      <c r="B242" s="357" t="s">
        <v>730</v>
      </c>
      <c r="C242" s="358" t="s">
        <v>511</v>
      </c>
      <c r="D242" s="27" t="s">
        <v>122</v>
      </c>
      <c r="E242" s="359" t="s">
        <v>124</v>
      </c>
      <c r="F242" s="360">
        <v>1</v>
      </c>
      <c r="G242" s="359">
        <v>1</v>
      </c>
      <c r="H242" s="359">
        <f>4.5*1.3*3</f>
        <v>17.55</v>
      </c>
      <c r="I242" s="28"/>
      <c r="J242" s="362"/>
      <c r="K242" s="362"/>
      <c r="L242" s="363">
        <f>IFERROR(H242*G242,0)</f>
        <v>17.55</v>
      </c>
      <c r="M242" s="363">
        <f>IFERROR(L242/I242,0)</f>
        <v>0</v>
      </c>
      <c r="N242" s="29">
        <f>IFERROR(((H242*G242/I242)*SVS_GlR)*F242,0)+IFERROR(ROUND(G242*J242,2),0)</f>
        <v>0</v>
      </c>
    </row>
    <row r="243" spans="1:14" s="24" customFormat="1" ht="22.8">
      <c r="A243" s="356">
        <f>MAX($A$11:A242)+1</f>
        <v>225</v>
      </c>
      <c r="B243" s="357" t="s">
        <v>731</v>
      </c>
      <c r="C243" s="358" t="s">
        <v>511</v>
      </c>
      <c r="D243" s="27" t="s">
        <v>122</v>
      </c>
      <c r="E243" s="359" t="s">
        <v>124</v>
      </c>
      <c r="F243" s="360">
        <v>1</v>
      </c>
      <c r="G243" s="359">
        <v>1</v>
      </c>
      <c r="H243" s="185"/>
      <c r="I243" s="361"/>
      <c r="J243" s="362"/>
      <c r="K243" s="362"/>
      <c r="L243" s="362"/>
      <c r="M243" s="362"/>
      <c r="N243" s="36"/>
    </row>
    <row r="244" spans="1:14" s="24" customFormat="1" ht="22.8">
      <c r="A244" s="356">
        <f>MAX($A$11:A243)+1</f>
        <v>226</v>
      </c>
      <c r="B244" s="357" t="s">
        <v>732</v>
      </c>
      <c r="C244" s="358" t="s">
        <v>511</v>
      </c>
      <c r="D244" s="27" t="s">
        <v>122</v>
      </c>
      <c r="E244" s="359" t="s">
        <v>124</v>
      </c>
      <c r="F244" s="360">
        <v>1</v>
      </c>
      <c r="G244" s="359">
        <v>1</v>
      </c>
      <c r="H244" s="185"/>
      <c r="I244" s="361"/>
      <c r="J244" s="362"/>
      <c r="K244" s="362"/>
      <c r="L244" s="362"/>
      <c r="M244" s="362"/>
      <c r="N244" s="36"/>
    </row>
    <row r="245" spans="1:14" s="24" customFormat="1" ht="22.8">
      <c r="A245" s="356">
        <f>MAX($A$11:A244)+1</f>
        <v>227</v>
      </c>
      <c r="B245" s="357" t="s">
        <v>733</v>
      </c>
      <c r="C245" s="358" t="s">
        <v>511</v>
      </c>
      <c r="D245" s="27" t="s">
        <v>122</v>
      </c>
      <c r="E245" s="359" t="s">
        <v>124</v>
      </c>
      <c r="F245" s="360">
        <v>1</v>
      </c>
      <c r="G245" s="359">
        <v>1</v>
      </c>
      <c r="H245" s="185"/>
      <c r="I245" s="361"/>
      <c r="J245" s="362"/>
      <c r="K245" s="362"/>
      <c r="L245" s="362"/>
      <c r="M245" s="362"/>
      <c r="N245" s="36"/>
    </row>
    <row r="246" spans="1:14" s="24" customFormat="1" ht="22.8">
      <c r="A246" s="356">
        <f>MAX($A$11:A245)+1</f>
        <v>228</v>
      </c>
      <c r="B246" s="357" t="s">
        <v>734</v>
      </c>
      <c r="C246" s="358" t="s">
        <v>511</v>
      </c>
      <c r="D246" s="27" t="s">
        <v>122</v>
      </c>
      <c r="E246" s="359" t="s">
        <v>124</v>
      </c>
      <c r="F246" s="360">
        <v>1</v>
      </c>
      <c r="G246" s="359">
        <v>1</v>
      </c>
      <c r="H246" s="359">
        <f>4.2*2.38+1.87*2.38</f>
        <v>14.4466</v>
      </c>
      <c r="I246" s="28"/>
      <c r="J246" s="362"/>
      <c r="K246" s="362"/>
      <c r="L246" s="363">
        <f>IFERROR(H246*G246,0)</f>
        <v>14.4466</v>
      </c>
      <c r="M246" s="363">
        <f>IFERROR(L246/I246,0)</f>
        <v>0</v>
      </c>
      <c r="N246" s="29">
        <f>IFERROR(((H246*G246/I246)*SVS_GlR)*F246,0)+IFERROR(ROUND(G246*J246,2),0)</f>
        <v>0</v>
      </c>
    </row>
    <row r="247" spans="1:14" s="24" customFormat="1" ht="22.8">
      <c r="A247" s="356">
        <f>MAX($A$11:A246)+1</f>
        <v>229</v>
      </c>
      <c r="B247" s="357" t="s">
        <v>735</v>
      </c>
      <c r="C247" s="358" t="s">
        <v>511</v>
      </c>
      <c r="D247" s="27" t="s">
        <v>122</v>
      </c>
      <c r="E247" s="359" t="s">
        <v>124</v>
      </c>
      <c r="F247" s="360">
        <v>1</v>
      </c>
      <c r="G247" s="359">
        <v>1</v>
      </c>
      <c r="H247" s="359">
        <f>4.2*2.38+4.2*2.38</f>
        <v>19.992000000000001</v>
      </c>
      <c r="I247" s="28"/>
      <c r="J247" s="362"/>
      <c r="K247" s="362"/>
      <c r="L247" s="363">
        <f>IFERROR(H247*G247,0)</f>
        <v>19.992000000000001</v>
      </c>
      <c r="M247" s="363">
        <f>IFERROR(L247/I247,0)</f>
        <v>0</v>
      </c>
      <c r="N247" s="29">
        <f>IFERROR(((H247*G247/I247)*SVS_GlR)*F247,0)+IFERROR(ROUND(G247*J247,2),0)</f>
        <v>0</v>
      </c>
    </row>
    <row r="248" spans="1:14" s="24" customFormat="1" ht="22.8">
      <c r="A248" s="356">
        <f>MAX($A$11:A247)+1</f>
        <v>230</v>
      </c>
      <c r="B248" s="357" t="s">
        <v>736</v>
      </c>
      <c r="C248" s="358" t="s">
        <v>511</v>
      </c>
      <c r="D248" s="27" t="s">
        <v>122</v>
      </c>
      <c r="E248" s="359" t="s">
        <v>124</v>
      </c>
      <c r="F248" s="360">
        <v>1</v>
      </c>
      <c r="G248" s="359">
        <v>1</v>
      </c>
      <c r="H248" s="185"/>
      <c r="I248" s="361"/>
      <c r="J248" s="362"/>
      <c r="K248" s="362"/>
      <c r="L248" s="362"/>
      <c r="M248" s="362"/>
      <c r="N248" s="36"/>
    </row>
    <row r="249" spans="1:14" s="24" customFormat="1" ht="22.8">
      <c r="A249" s="356">
        <f>MAX($A$11:A248)+1</f>
        <v>231</v>
      </c>
      <c r="B249" s="357" t="s">
        <v>737</v>
      </c>
      <c r="C249" s="358" t="s">
        <v>511</v>
      </c>
      <c r="D249" s="27" t="s">
        <v>122</v>
      </c>
      <c r="E249" s="359" t="s">
        <v>124</v>
      </c>
      <c r="F249" s="360">
        <v>1</v>
      </c>
      <c r="G249" s="359">
        <v>1</v>
      </c>
      <c r="H249" s="359">
        <f>1.7*1.7</f>
        <v>2.8899999999999997</v>
      </c>
      <c r="I249" s="28"/>
      <c r="J249" s="362"/>
      <c r="K249" s="362"/>
      <c r="L249" s="363">
        <f>IFERROR(H249*G249,0)</f>
        <v>2.8899999999999997</v>
      </c>
      <c r="M249" s="363">
        <f>IFERROR(L249/I249,0)</f>
        <v>0</v>
      </c>
      <c r="N249" s="29">
        <f>IFERROR(((H249*G249/I249)*SVS_GlR)*F249,0)+IFERROR(ROUND(G249*J249,2),0)</f>
        <v>0</v>
      </c>
    </row>
    <row r="250" spans="1:14" s="24" customFormat="1" ht="12">
      <c r="A250" s="372"/>
      <c r="B250" s="373" t="s">
        <v>431</v>
      </c>
      <c r="C250" s="374"/>
      <c r="D250" s="34"/>
      <c r="E250" s="375"/>
      <c r="F250" s="376"/>
      <c r="G250" s="375"/>
      <c r="H250" s="375"/>
      <c r="I250" s="377"/>
      <c r="J250" s="378"/>
      <c r="K250" s="378"/>
      <c r="L250" s="378"/>
      <c r="M250" s="378"/>
      <c r="N250" s="35"/>
    </row>
    <row r="251" spans="1:14" s="24" customFormat="1" ht="22.8">
      <c r="A251" s="356">
        <f>MAX($A$11:A250)+1</f>
        <v>232</v>
      </c>
      <c r="B251" s="357" t="s">
        <v>738</v>
      </c>
      <c r="C251" s="358" t="s">
        <v>511</v>
      </c>
      <c r="D251" s="27" t="s">
        <v>122</v>
      </c>
      <c r="E251" s="359" t="s">
        <v>124</v>
      </c>
      <c r="F251" s="360">
        <v>1</v>
      </c>
      <c r="G251" s="359">
        <v>1</v>
      </c>
      <c r="H251" s="185"/>
      <c r="I251" s="361"/>
      <c r="J251" s="362"/>
      <c r="K251" s="362"/>
      <c r="L251" s="362"/>
      <c r="M251" s="362"/>
      <c r="N251" s="36"/>
    </row>
    <row r="252" spans="1:14" s="24" customFormat="1" ht="22.8">
      <c r="A252" s="356">
        <f>MAX($A$11:A251)+1</f>
        <v>233</v>
      </c>
      <c r="B252" s="357" t="s">
        <v>739</v>
      </c>
      <c r="C252" s="358" t="s">
        <v>511</v>
      </c>
      <c r="D252" s="27" t="s">
        <v>122</v>
      </c>
      <c r="E252" s="359" t="s">
        <v>124</v>
      </c>
      <c r="F252" s="360">
        <v>1</v>
      </c>
      <c r="G252" s="359">
        <v>1</v>
      </c>
      <c r="H252" s="185"/>
      <c r="I252" s="361"/>
      <c r="J252" s="362"/>
      <c r="K252" s="362"/>
      <c r="L252" s="362"/>
      <c r="M252" s="362"/>
      <c r="N252" s="36"/>
    </row>
    <row r="253" spans="1:14" s="24" customFormat="1" ht="22.8">
      <c r="A253" s="356">
        <f>MAX($A$11:A252)+1</f>
        <v>234</v>
      </c>
      <c r="B253" s="357" t="s">
        <v>509</v>
      </c>
      <c r="C253" s="358" t="s">
        <v>511</v>
      </c>
      <c r="D253" s="27" t="s">
        <v>122</v>
      </c>
      <c r="E253" s="359" t="s">
        <v>124</v>
      </c>
      <c r="F253" s="360">
        <v>1</v>
      </c>
      <c r="G253" s="359">
        <v>1</v>
      </c>
      <c r="H253" s="359">
        <f>1.3*1.2</f>
        <v>1.56</v>
      </c>
      <c r="I253" s="28"/>
      <c r="J253" s="362"/>
      <c r="K253" s="362"/>
      <c r="L253" s="363">
        <f>IFERROR(H253*G253,0)</f>
        <v>1.56</v>
      </c>
      <c r="M253" s="363">
        <f>IFERROR(L253/I253,0)</f>
        <v>0</v>
      </c>
      <c r="N253" s="29">
        <f>IFERROR(((H253*G253/I253)*SVS_GlR)*F253,0)+IFERROR(ROUND(G253*J253,2),0)</f>
        <v>0</v>
      </c>
    </row>
    <row r="254" spans="1:14" s="24" customFormat="1" ht="24" customHeight="1">
      <c r="A254" s="356">
        <f>MAX($A$11:A253)+1</f>
        <v>235</v>
      </c>
      <c r="B254" s="16" t="s">
        <v>382</v>
      </c>
      <c r="C254" s="415" t="s">
        <v>135</v>
      </c>
      <c r="D254" s="416"/>
      <c r="E254" s="185"/>
      <c r="F254" s="185"/>
      <c r="G254" s="359">
        <v>1</v>
      </c>
      <c r="H254" s="185"/>
      <c r="I254" s="185"/>
      <c r="J254" s="30"/>
      <c r="K254" s="362"/>
      <c r="L254" s="362"/>
      <c r="M254" s="362"/>
      <c r="N254" s="29">
        <f>IFERROR(((H254*G254/I254)*SVS_GlR)*F254,0)+IFERROR(ROUND(G254*J254,2),0)</f>
        <v>0</v>
      </c>
    </row>
    <row r="255" spans="1:14" s="24" customFormat="1" ht="12">
      <c r="A255" s="364" t="s">
        <v>113</v>
      </c>
      <c r="B255" s="365" t="s">
        <v>136</v>
      </c>
      <c r="C255" s="366" t="s">
        <v>382</v>
      </c>
      <c r="D255" s="367"/>
      <c r="E255" s="367"/>
      <c r="F255" s="367"/>
      <c r="G255" s="367"/>
      <c r="H255" s="368">
        <f>SUM(H211:H254)</f>
        <v>214.77359999999999</v>
      </c>
      <c r="I255" s="367"/>
      <c r="J255" s="369">
        <f>SUM(J211:J254)</f>
        <v>0</v>
      </c>
      <c r="K255" s="370">
        <f>IF(COUNTIF(K211:K254,"ja")&gt;0,IF(J254="",1,0),0)</f>
        <v>0</v>
      </c>
      <c r="L255" s="371">
        <f>SUM(L211:L254)</f>
        <v>214.77359999999999</v>
      </c>
      <c r="M255" s="371">
        <f>SUM(M211:M254)</f>
        <v>0</v>
      </c>
      <c r="N255" s="371">
        <f>SUM(N211:N254)</f>
        <v>0</v>
      </c>
    </row>
    <row r="256" spans="1:14" s="25" customFormat="1" ht="12">
      <c r="A256" s="352"/>
      <c r="B256" s="352" t="s">
        <v>816</v>
      </c>
      <c r="C256" s="353"/>
      <c r="D256" s="354"/>
      <c r="E256" s="354"/>
      <c r="F256" s="354"/>
      <c r="G256" s="354"/>
      <c r="H256" s="354"/>
      <c r="I256" s="354"/>
      <c r="J256" s="354"/>
      <c r="K256" s="354"/>
      <c r="L256" s="354"/>
      <c r="M256" s="354"/>
      <c r="N256" s="355"/>
    </row>
    <row r="257" spans="1:14" s="24" customFormat="1" ht="22.8">
      <c r="A257" s="356">
        <f>MAX($A$11:A256)+1</f>
        <v>236</v>
      </c>
      <c r="B257" s="357" t="s">
        <v>740</v>
      </c>
      <c r="C257" s="358" t="s">
        <v>511</v>
      </c>
      <c r="D257" s="27" t="s">
        <v>122</v>
      </c>
      <c r="E257" s="359" t="s">
        <v>124</v>
      </c>
      <c r="F257" s="360">
        <v>1</v>
      </c>
      <c r="G257" s="359">
        <v>1</v>
      </c>
      <c r="H257" s="359">
        <f>5.2*7.44</f>
        <v>38.688000000000002</v>
      </c>
      <c r="I257" s="28"/>
      <c r="J257" s="362"/>
      <c r="K257" s="362"/>
      <c r="L257" s="363">
        <f>IFERROR(H257*G257,0)</f>
        <v>38.688000000000002</v>
      </c>
      <c r="M257" s="363">
        <f>IFERROR(L257/I257,0)</f>
        <v>0</v>
      </c>
      <c r="N257" s="29">
        <f>IFERROR(((H257*G257/I257)*SVS_GlR)*F257,0)+IFERROR(ROUND(G257*J257,2),0)</f>
        <v>0</v>
      </c>
    </row>
    <row r="258" spans="1:14" s="24" customFormat="1" ht="22.8">
      <c r="A258" s="356">
        <f>MAX($A$11:A257)+1</f>
        <v>237</v>
      </c>
      <c r="B258" s="357" t="s">
        <v>741</v>
      </c>
      <c r="C258" s="358" t="s">
        <v>511</v>
      </c>
      <c r="D258" s="27" t="s">
        <v>122</v>
      </c>
      <c r="E258" s="359" t="s">
        <v>124</v>
      </c>
      <c r="F258" s="360">
        <v>1</v>
      </c>
      <c r="G258" s="359">
        <v>1</v>
      </c>
      <c r="H258" s="359">
        <f>2*1*1.37+2*0.6*2.3</f>
        <v>5.5</v>
      </c>
      <c r="I258" s="28"/>
      <c r="J258" s="362"/>
      <c r="K258" s="362"/>
      <c r="L258" s="363">
        <f>IFERROR(H258*G258,0)</f>
        <v>5.5</v>
      </c>
      <c r="M258" s="363">
        <f>IFERROR(L258/I258,0)</f>
        <v>0</v>
      </c>
      <c r="N258" s="29">
        <f>IFERROR(((H258*G258/I258)*SVS_GlR)*F258,0)+IFERROR(ROUND(G258*J258,2),0)</f>
        <v>0</v>
      </c>
    </row>
    <row r="259" spans="1:14" s="24" customFormat="1" ht="22.8">
      <c r="A259" s="356">
        <f>MAX($A$11:A258)+1</f>
        <v>238</v>
      </c>
      <c r="B259" s="357" t="s">
        <v>742</v>
      </c>
      <c r="C259" s="358" t="s">
        <v>511</v>
      </c>
      <c r="D259" s="27" t="s">
        <v>122</v>
      </c>
      <c r="E259" s="359" t="s">
        <v>124</v>
      </c>
      <c r="F259" s="360">
        <v>1</v>
      </c>
      <c r="G259" s="359">
        <v>1</v>
      </c>
      <c r="H259" s="359">
        <f>2*1*1.37+2*0.6*2.3</f>
        <v>5.5</v>
      </c>
      <c r="I259" s="28"/>
      <c r="J259" s="362"/>
      <c r="K259" s="362"/>
      <c r="L259" s="363">
        <f>IFERROR(H259*G259,0)</f>
        <v>5.5</v>
      </c>
      <c r="M259" s="363">
        <f>IFERROR(L259/I259,0)</f>
        <v>0</v>
      </c>
      <c r="N259" s="29">
        <f>IFERROR(((H259*G259/I259)*SVS_GlR)*F259,0)+IFERROR(ROUND(G259*J259,2),0)</f>
        <v>0</v>
      </c>
    </row>
    <row r="260" spans="1:14" s="24" customFormat="1" ht="22.8">
      <c r="A260" s="356">
        <f>MAX($A$11:A259)+1</f>
        <v>239</v>
      </c>
      <c r="B260" s="357" t="s">
        <v>743</v>
      </c>
      <c r="C260" s="358" t="s">
        <v>511</v>
      </c>
      <c r="D260" s="27" t="s">
        <v>122</v>
      </c>
      <c r="E260" s="359" t="s">
        <v>124</v>
      </c>
      <c r="F260" s="360">
        <v>1</v>
      </c>
      <c r="G260" s="359">
        <v>1</v>
      </c>
      <c r="H260" s="359">
        <f>2*1*1.37+2*0.6*2.3</f>
        <v>5.5</v>
      </c>
      <c r="I260" s="28"/>
      <c r="J260" s="362"/>
      <c r="K260" s="362"/>
      <c r="L260" s="363">
        <f>IFERROR(H260*G260,0)</f>
        <v>5.5</v>
      </c>
      <c r="M260" s="363">
        <f>IFERROR(L260/I260,0)</f>
        <v>0</v>
      </c>
      <c r="N260" s="29">
        <f>IFERROR(((H260*G260/I260)*SVS_GlR)*F260,0)+IFERROR(ROUND(G260*J260,2),0)</f>
        <v>0</v>
      </c>
    </row>
    <row r="261" spans="1:14" s="24" customFormat="1" ht="22.8">
      <c r="A261" s="356">
        <f>MAX($A$11:A260)+1</f>
        <v>240</v>
      </c>
      <c r="B261" s="357" t="s">
        <v>744</v>
      </c>
      <c r="C261" s="358" t="s">
        <v>511</v>
      </c>
      <c r="D261" s="27" t="s">
        <v>122</v>
      </c>
      <c r="E261" s="359" t="s">
        <v>124</v>
      </c>
      <c r="F261" s="360">
        <v>1</v>
      </c>
      <c r="G261" s="359">
        <v>1</v>
      </c>
      <c r="H261" s="185"/>
      <c r="I261" s="361"/>
      <c r="J261" s="362"/>
      <c r="K261" s="362"/>
      <c r="L261" s="362"/>
      <c r="M261" s="362"/>
      <c r="N261" s="36"/>
    </row>
    <row r="262" spans="1:14" s="24" customFormat="1" ht="22.8">
      <c r="A262" s="356">
        <f>MAX($A$11:A261)+1</f>
        <v>241</v>
      </c>
      <c r="B262" s="357" t="s">
        <v>745</v>
      </c>
      <c r="C262" s="358" t="s">
        <v>511</v>
      </c>
      <c r="D262" s="27" t="s">
        <v>122</v>
      </c>
      <c r="E262" s="359" t="s">
        <v>124</v>
      </c>
      <c r="F262" s="360">
        <v>1</v>
      </c>
      <c r="G262" s="359">
        <v>1</v>
      </c>
      <c r="H262" s="185"/>
      <c r="I262" s="361"/>
      <c r="J262" s="362"/>
      <c r="K262" s="362"/>
      <c r="L262" s="362"/>
      <c r="M262" s="362"/>
      <c r="N262" s="36"/>
    </row>
    <row r="263" spans="1:14" s="24" customFormat="1" ht="22.8">
      <c r="A263" s="356">
        <f>MAX($A$11:A262)+1</f>
        <v>242</v>
      </c>
      <c r="B263" s="357" t="s">
        <v>746</v>
      </c>
      <c r="C263" s="358" t="s">
        <v>511</v>
      </c>
      <c r="D263" s="27" t="s">
        <v>122</v>
      </c>
      <c r="E263" s="359" t="s">
        <v>124</v>
      </c>
      <c r="F263" s="360">
        <v>1</v>
      </c>
      <c r="G263" s="359">
        <v>1</v>
      </c>
      <c r="H263" s="359">
        <f>0.8*2.2</f>
        <v>1.7600000000000002</v>
      </c>
      <c r="I263" s="28"/>
      <c r="J263" s="362"/>
      <c r="K263" s="362"/>
      <c r="L263" s="363">
        <f>IFERROR(H263*G263,0)</f>
        <v>1.7600000000000002</v>
      </c>
      <c r="M263" s="363">
        <f>IFERROR(L263/I263,0)</f>
        <v>0</v>
      </c>
      <c r="N263" s="29">
        <f>IFERROR(((H263*G263/I263)*SVS_GlR)*F263,0)+IFERROR(ROUND(G263*J263,2),0)</f>
        <v>0</v>
      </c>
    </row>
    <row r="264" spans="1:14" s="24" customFormat="1" ht="22.8">
      <c r="A264" s="356">
        <f>MAX($A$11:A263)+1</f>
        <v>243</v>
      </c>
      <c r="B264" s="357" t="s">
        <v>747</v>
      </c>
      <c r="C264" s="358" t="s">
        <v>511</v>
      </c>
      <c r="D264" s="27" t="s">
        <v>122</v>
      </c>
      <c r="E264" s="359" t="s">
        <v>124</v>
      </c>
      <c r="F264" s="360">
        <v>1</v>
      </c>
      <c r="G264" s="359">
        <v>1</v>
      </c>
      <c r="H264" s="359">
        <f>2*1*1.37+2*0.6*2.3</f>
        <v>5.5</v>
      </c>
      <c r="I264" s="28"/>
      <c r="J264" s="362"/>
      <c r="K264" s="362"/>
      <c r="L264" s="363">
        <f>IFERROR(H264*G264,0)</f>
        <v>5.5</v>
      </c>
      <c r="M264" s="363">
        <f>IFERROR(L264/I264,0)</f>
        <v>0</v>
      </c>
      <c r="N264" s="29">
        <f>IFERROR(((H264*G264/I264)*SVS_GlR)*F264,0)+IFERROR(ROUND(G264*J264,2),0)</f>
        <v>0</v>
      </c>
    </row>
    <row r="265" spans="1:14" s="24" customFormat="1" ht="22.8">
      <c r="A265" s="356">
        <f>MAX($A$11:A264)+1</f>
        <v>244</v>
      </c>
      <c r="B265" s="357" t="s">
        <v>748</v>
      </c>
      <c r="C265" s="358" t="s">
        <v>511</v>
      </c>
      <c r="D265" s="27" t="s">
        <v>122</v>
      </c>
      <c r="E265" s="359" t="s">
        <v>124</v>
      </c>
      <c r="F265" s="360">
        <v>1</v>
      </c>
      <c r="G265" s="359">
        <v>1</v>
      </c>
      <c r="H265" s="185"/>
      <c r="I265" s="361"/>
      <c r="J265" s="362"/>
      <c r="K265" s="362"/>
      <c r="L265" s="362"/>
      <c r="M265" s="362"/>
      <c r="N265" s="36"/>
    </row>
    <row r="266" spans="1:14" s="24" customFormat="1" ht="22.8">
      <c r="A266" s="356">
        <f>MAX($A$11:A265)+1</f>
        <v>245</v>
      </c>
      <c r="B266" s="357" t="s">
        <v>749</v>
      </c>
      <c r="C266" s="358" t="s">
        <v>511</v>
      </c>
      <c r="D266" s="27" t="s">
        <v>122</v>
      </c>
      <c r="E266" s="359" t="s">
        <v>124</v>
      </c>
      <c r="F266" s="360">
        <v>1</v>
      </c>
      <c r="G266" s="359">
        <v>1</v>
      </c>
      <c r="H266" s="359">
        <f>2*1*1.37+2*0.6*2.3</f>
        <v>5.5</v>
      </c>
      <c r="I266" s="28"/>
      <c r="J266" s="362"/>
      <c r="K266" s="362"/>
      <c r="L266" s="363">
        <f>IFERROR(H266*G266,0)</f>
        <v>5.5</v>
      </c>
      <c r="M266" s="363">
        <f>IFERROR(L266/I266,0)</f>
        <v>0</v>
      </c>
      <c r="N266" s="29">
        <f>IFERROR(((H266*G266/I266)*SVS_GlR)*F266,0)+IFERROR(ROUND(G266*J266,2),0)</f>
        <v>0</v>
      </c>
    </row>
    <row r="267" spans="1:14" s="24" customFormat="1" ht="22.8">
      <c r="A267" s="356">
        <f>MAX($A$11:A266)+1</f>
        <v>246</v>
      </c>
      <c r="B267" s="357" t="s">
        <v>750</v>
      </c>
      <c r="C267" s="358" t="s">
        <v>511</v>
      </c>
      <c r="D267" s="27" t="s">
        <v>122</v>
      </c>
      <c r="E267" s="359" t="s">
        <v>124</v>
      </c>
      <c r="F267" s="360">
        <v>1</v>
      </c>
      <c r="G267" s="359">
        <v>1</v>
      </c>
      <c r="H267" s="359">
        <f>2*1*1.37+2*0.6*2.3</f>
        <v>5.5</v>
      </c>
      <c r="I267" s="28"/>
      <c r="J267" s="362"/>
      <c r="K267" s="362"/>
      <c r="L267" s="363">
        <f>IFERROR(H267*G267,0)</f>
        <v>5.5</v>
      </c>
      <c r="M267" s="363">
        <f>IFERROR(L267/I267,0)</f>
        <v>0</v>
      </c>
      <c r="N267" s="29">
        <f>IFERROR(((H267*G267/I267)*SVS_GlR)*F267,0)+IFERROR(ROUND(G267*J267,2),0)</f>
        <v>0</v>
      </c>
    </row>
    <row r="268" spans="1:14" s="24" customFormat="1" ht="22.8">
      <c r="A268" s="356">
        <f>MAX($A$11:A267)+1</f>
        <v>247</v>
      </c>
      <c r="B268" s="357" t="s">
        <v>751</v>
      </c>
      <c r="C268" s="358" t="s">
        <v>511</v>
      </c>
      <c r="D268" s="27" t="s">
        <v>122</v>
      </c>
      <c r="E268" s="359" t="s">
        <v>124</v>
      </c>
      <c r="F268" s="360">
        <v>1</v>
      </c>
      <c r="G268" s="359">
        <v>1</v>
      </c>
      <c r="H268" s="185"/>
      <c r="I268" s="361"/>
      <c r="J268" s="362"/>
      <c r="K268" s="362"/>
      <c r="L268" s="362"/>
      <c r="M268" s="362"/>
      <c r="N268" s="36"/>
    </row>
    <row r="269" spans="1:14" s="24" customFormat="1" ht="22.8">
      <c r="A269" s="356">
        <f>MAX($A$11:A268)+1</f>
        <v>248</v>
      </c>
      <c r="B269" s="357" t="s">
        <v>752</v>
      </c>
      <c r="C269" s="358" t="s">
        <v>511</v>
      </c>
      <c r="D269" s="27" t="s">
        <v>122</v>
      </c>
      <c r="E269" s="359" t="s">
        <v>124</v>
      </c>
      <c r="F269" s="360">
        <v>1</v>
      </c>
      <c r="G269" s="359">
        <v>1</v>
      </c>
      <c r="H269" s="359">
        <f>2*2.7*1.4+3*1.2*1.2+2*0.58*2.05+2*0.55*1.28</f>
        <v>15.665999999999999</v>
      </c>
      <c r="I269" s="28"/>
      <c r="J269" s="362"/>
      <c r="K269" s="362"/>
      <c r="L269" s="363">
        <f>IFERROR(H269*G269,0)</f>
        <v>15.665999999999999</v>
      </c>
      <c r="M269" s="363">
        <f>IFERROR(L269/I269,0)</f>
        <v>0</v>
      </c>
      <c r="N269" s="29">
        <f>IFERROR(((H269*G269/I269)*SVS_GlR)*F269,0)+IFERROR(ROUND(G269*J269,2),0)</f>
        <v>0</v>
      </c>
    </row>
    <row r="270" spans="1:14" s="24" customFormat="1" ht="22.8">
      <c r="A270" s="356">
        <f>MAX($A$11:A269)+1</f>
        <v>249</v>
      </c>
      <c r="B270" s="357" t="s">
        <v>753</v>
      </c>
      <c r="C270" s="358" t="s">
        <v>511</v>
      </c>
      <c r="D270" s="27" t="s">
        <v>122</v>
      </c>
      <c r="E270" s="359" t="s">
        <v>124</v>
      </c>
      <c r="F270" s="360">
        <v>1</v>
      </c>
      <c r="G270" s="359">
        <v>1</v>
      </c>
      <c r="H270" s="359">
        <f>2*0.6*2.4+4*1*1.26+2*0.55*1.3</f>
        <v>9.35</v>
      </c>
      <c r="I270" s="28"/>
      <c r="J270" s="362"/>
      <c r="K270" s="362"/>
      <c r="L270" s="363">
        <f>IFERROR(H270*G270,0)</f>
        <v>9.35</v>
      </c>
      <c r="M270" s="363">
        <f>IFERROR(L270/I270,0)</f>
        <v>0</v>
      </c>
      <c r="N270" s="29">
        <f>IFERROR(((H270*G270/I270)*SVS_GlR)*F270,0)+IFERROR(ROUND(G270*J270,2),0)</f>
        <v>0</v>
      </c>
    </row>
    <row r="271" spans="1:14" s="24" customFormat="1" ht="22.8">
      <c r="A271" s="356">
        <f>MAX($A$11:A270)+1</f>
        <v>250</v>
      </c>
      <c r="B271" s="357" t="s">
        <v>754</v>
      </c>
      <c r="C271" s="358" t="s">
        <v>511</v>
      </c>
      <c r="D271" s="27" t="s">
        <v>122</v>
      </c>
      <c r="E271" s="359" t="s">
        <v>124</v>
      </c>
      <c r="F271" s="360">
        <v>1</v>
      </c>
      <c r="G271" s="359">
        <v>1</v>
      </c>
      <c r="H271" s="359">
        <f>4*1*1.36+4*0.6*2.1</f>
        <v>10.48</v>
      </c>
      <c r="I271" s="28"/>
      <c r="J271" s="362"/>
      <c r="K271" s="362"/>
      <c r="L271" s="363">
        <f>IFERROR(H271*G271,0)</f>
        <v>10.48</v>
      </c>
      <c r="M271" s="363">
        <f>IFERROR(L271/I271,0)</f>
        <v>0</v>
      </c>
      <c r="N271" s="29">
        <f>IFERROR(((H271*G271/I271)*SVS_GlR)*F271,0)+IFERROR(ROUND(G271*J271,2),0)</f>
        <v>0</v>
      </c>
    </row>
    <row r="272" spans="1:14" s="24" customFormat="1" ht="22.8">
      <c r="A272" s="356">
        <f>MAX($A$11:A271)+1</f>
        <v>251</v>
      </c>
      <c r="B272" s="357" t="s">
        <v>755</v>
      </c>
      <c r="C272" s="358" t="s">
        <v>511</v>
      </c>
      <c r="D272" s="27" t="s">
        <v>122</v>
      </c>
      <c r="E272" s="359" t="s">
        <v>124</v>
      </c>
      <c r="F272" s="360">
        <v>1</v>
      </c>
      <c r="G272" s="359">
        <v>1</v>
      </c>
      <c r="H272" s="359">
        <f>0.45*1.5</f>
        <v>0.67500000000000004</v>
      </c>
      <c r="I272" s="28"/>
      <c r="J272" s="362"/>
      <c r="K272" s="362"/>
      <c r="L272" s="363">
        <f>IFERROR(H272*G272,0)</f>
        <v>0.67500000000000004</v>
      </c>
      <c r="M272" s="363">
        <f>IFERROR(L272/I272,0)</f>
        <v>0</v>
      </c>
      <c r="N272" s="29">
        <f>IFERROR(((H272*G272/I272)*SVS_GlR)*F272,0)+IFERROR(ROUND(G272*J272,2),0)</f>
        <v>0</v>
      </c>
    </row>
    <row r="273" spans="1:14" s="24" customFormat="1" ht="22.8">
      <c r="A273" s="356">
        <f>MAX($A$11:A272)+1</f>
        <v>252</v>
      </c>
      <c r="B273" s="357" t="s">
        <v>756</v>
      </c>
      <c r="C273" s="358" t="s">
        <v>511</v>
      </c>
      <c r="D273" s="27" t="s">
        <v>122</v>
      </c>
      <c r="E273" s="359" t="s">
        <v>124</v>
      </c>
      <c r="F273" s="360">
        <v>1</v>
      </c>
      <c r="G273" s="359">
        <v>1</v>
      </c>
      <c r="H273" s="359">
        <f>0.45*1.5</f>
        <v>0.67500000000000004</v>
      </c>
      <c r="I273" s="28"/>
      <c r="J273" s="362"/>
      <c r="K273" s="362"/>
      <c r="L273" s="363">
        <f>IFERROR(H273*G273,0)</f>
        <v>0.67500000000000004</v>
      </c>
      <c r="M273" s="363">
        <f>IFERROR(L273/I273,0)</f>
        <v>0</v>
      </c>
      <c r="N273" s="29">
        <f>IFERROR(((H273*G273/I273)*SVS_GlR)*F273,0)+IFERROR(ROUND(G273*J273,2),0)</f>
        <v>0</v>
      </c>
    </row>
    <row r="274" spans="1:14" s="24" customFormat="1" ht="22.8">
      <c r="A274" s="356">
        <f>MAX($A$11:A273)+1</f>
        <v>253</v>
      </c>
      <c r="B274" s="357" t="s">
        <v>757</v>
      </c>
      <c r="C274" s="358" t="s">
        <v>511</v>
      </c>
      <c r="D274" s="27" t="s">
        <v>122</v>
      </c>
      <c r="E274" s="359" t="s">
        <v>124</v>
      </c>
      <c r="F274" s="360">
        <v>1</v>
      </c>
      <c r="G274" s="359">
        <v>1</v>
      </c>
      <c r="H274" s="185"/>
      <c r="I274" s="361"/>
      <c r="J274" s="362"/>
      <c r="K274" s="362"/>
      <c r="L274" s="362"/>
      <c r="M274" s="362"/>
      <c r="N274" s="36"/>
    </row>
    <row r="275" spans="1:14" s="24" customFormat="1" ht="22.8">
      <c r="A275" s="356">
        <f>MAX($A$11:A274)+1</f>
        <v>254</v>
      </c>
      <c r="B275" s="357" t="s">
        <v>758</v>
      </c>
      <c r="C275" s="358" t="s">
        <v>511</v>
      </c>
      <c r="D275" s="27" t="s">
        <v>122</v>
      </c>
      <c r="E275" s="359" t="s">
        <v>124</v>
      </c>
      <c r="F275" s="360">
        <v>1</v>
      </c>
      <c r="G275" s="359">
        <v>1</v>
      </c>
      <c r="H275" s="185"/>
      <c r="I275" s="361"/>
      <c r="J275" s="362"/>
      <c r="K275" s="362"/>
      <c r="L275" s="362"/>
      <c r="M275" s="362"/>
      <c r="N275" s="36"/>
    </row>
    <row r="276" spans="1:14" s="24" customFormat="1" ht="22.8">
      <c r="A276" s="356">
        <f>MAX($A$11:A275)+1</f>
        <v>255</v>
      </c>
      <c r="B276" s="357" t="s">
        <v>759</v>
      </c>
      <c r="C276" s="358" t="s">
        <v>511</v>
      </c>
      <c r="D276" s="27" t="s">
        <v>122</v>
      </c>
      <c r="E276" s="359" t="s">
        <v>124</v>
      </c>
      <c r="F276" s="360">
        <v>1</v>
      </c>
      <c r="G276" s="359">
        <v>1</v>
      </c>
      <c r="H276" s="185"/>
      <c r="I276" s="361"/>
      <c r="J276" s="362"/>
      <c r="K276" s="362"/>
      <c r="L276" s="362"/>
      <c r="M276" s="362"/>
      <c r="N276" s="36"/>
    </row>
    <row r="277" spans="1:14" s="24" customFormat="1" ht="22.8">
      <c r="A277" s="356">
        <f>MAX($A$11:A276)+1</f>
        <v>256</v>
      </c>
      <c r="B277" s="357" t="s">
        <v>760</v>
      </c>
      <c r="C277" s="358" t="s">
        <v>511</v>
      </c>
      <c r="D277" s="27" t="s">
        <v>122</v>
      </c>
      <c r="E277" s="359" t="s">
        <v>124</v>
      </c>
      <c r="F277" s="360">
        <v>1</v>
      </c>
      <c r="G277" s="359">
        <v>1</v>
      </c>
      <c r="H277" s="359">
        <f>0.8*2.2</f>
        <v>1.7600000000000002</v>
      </c>
      <c r="I277" s="28"/>
      <c r="J277" s="362"/>
      <c r="K277" s="362"/>
      <c r="L277" s="363">
        <f>IFERROR(H277*G277,0)</f>
        <v>1.7600000000000002</v>
      </c>
      <c r="M277" s="363">
        <f>IFERROR(L277/I277,0)</f>
        <v>0</v>
      </c>
      <c r="N277" s="29">
        <f>IFERROR(((H277*G277/I277)*SVS_GlR)*F277,0)+IFERROR(ROUND(G277*J277,2),0)</f>
        <v>0</v>
      </c>
    </row>
    <row r="278" spans="1:14" s="24" customFormat="1" ht="22.8">
      <c r="A278" s="356">
        <f>MAX($A$11:A277)+1</f>
        <v>257</v>
      </c>
      <c r="B278" s="357" t="s">
        <v>761</v>
      </c>
      <c r="C278" s="358" t="s">
        <v>511</v>
      </c>
      <c r="D278" s="27" t="s">
        <v>122</v>
      </c>
      <c r="E278" s="359" t="s">
        <v>124</v>
      </c>
      <c r="F278" s="360">
        <v>1</v>
      </c>
      <c r="G278" s="359">
        <v>1</v>
      </c>
      <c r="H278" s="185"/>
      <c r="I278" s="361"/>
      <c r="J278" s="362"/>
      <c r="K278" s="362"/>
      <c r="L278" s="362"/>
      <c r="M278" s="362"/>
      <c r="N278" s="36"/>
    </row>
    <row r="279" spans="1:14" s="24" customFormat="1" ht="22.8">
      <c r="A279" s="356">
        <f>MAX($A$11:A278)+1</f>
        <v>258</v>
      </c>
      <c r="B279" s="357" t="s">
        <v>762</v>
      </c>
      <c r="C279" s="358" t="s">
        <v>511</v>
      </c>
      <c r="D279" s="27" t="s">
        <v>122</v>
      </c>
      <c r="E279" s="359" t="s">
        <v>124</v>
      </c>
      <c r="F279" s="360">
        <v>1</v>
      </c>
      <c r="G279" s="359">
        <v>1</v>
      </c>
      <c r="H279" s="185"/>
      <c r="I279" s="361"/>
      <c r="J279" s="362"/>
      <c r="K279" s="362"/>
      <c r="L279" s="362"/>
      <c r="M279" s="362"/>
      <c r="N279" s="36"/>
    </row>
    <row r="280" spans="1:14" s="24" customFormat="1" ht="22.8">
      <c r="A280" s="356">
        <f>MAX($A$11:A279)+1</f>
        <v>259</v>
      </c>
      <c r="B280" s="357" t="s">
        <v>763</v>
      </c>
      <c r="C280" s="358" t="s">
        <v>511</v>
      </c>
      <c r="D280" s="27" t="s">
        <v>122</v>
      </c>
      <c r="E280" s="359" t="s">
        <v>124</v>
      </c>
      <c r="F280" s="360">
        <v>1</v>
      </c>
      <c r="G280" s="359">
        <v>1</v>
      </c>
      <c r="H280" s="185"/>
      <c r="I280" s="361"/>
      <c r="J280" s="362"/>
      <c r="K280" s="362"/>
      <c r="L280" s="362"/>
      <c r="M280" s="362"/>
      <c r="N280" s="36"/>
    </row>
    <row r="281" spans="1:14" s="24" customFormat="1" ht="22.8">
      <c r="A281" s="356">
        <f>MAX($A$11:A280)+1</f>
        <v>260</v>
      </c>
      <c r="B281" s="357" t="s">
        <v>764</v>
      </c>
      <c r="C281" s="358" t="s">
        <v>511</v>
      </c>
      <c r="D281" s="27" t="s">
        <v>122</v>
      </c>
      <c r="E281" s="359" t="s">
        <v>124</v>
      </c>
      <c r="F281" s="360">
        <v>1</v>
      </c>
      <c r="G281" s="359">
        <v>1</v>
      </c>
      <c r="H281" s="359">
        <f>4*0.55*1.6+4*0.84*1.67</f>
        <v>9.1311999999999998</v>
      </c>
      <c r="I281" s="28"/>
      <c r="J281" s="362"/>
      <c r="K281" s="362"/>
      <c r="L281" s="363">
        <f t="shared" ref="L281:L297" si="21">IFERROR(H281*G281,0)</f>
        <v>9.1311999999999998</v>
      </c>
      <c r="M281" s="363">
        <f t="shared" ref="M281:M297" si="22">IFERROR(L281/I281,0)</f>
        <v>0</v>
      </c>
      <c r="N281" s="29">
        <f t="shared" ref="N281:N297" si="23">IFERROR(((H281*G281/I281)*SVS_GlR)*F281,0)+IFERROR(ROUND(G281*J281,2),0)</f>
        <v>0</v>
      </c>
    </row>
    <row r="282" spans="1:14" s="24" customFormat="1" ht="22.8">
      <c r="A282" s="356">
        <f>MAX($A$11:A281)+1</f>
        <v>261</v>
      </c>
      <c r="B282" s="357" t="s">
        <v>765</v>
      </c>
      <c r="C282" s="358" t="s">
        <v>511</v>
      </c>
      <c r="D282" s="27" t="s">
        <v>122</v>
      </c>
      <c r="E282" s="359" t="s">
        <v>124</v>
      </c>
      <c r="F282" s="360">
        <v>1</v>
      </c>
      <c r="G282" s="359">
        <v>1</v>
      </c>
      <c r="H282" s="359">
        <f>5*0.55*1.6+5*0.84*1.67</f>
        <v>11.414000000000001</v>
      </c>
      <c r="I282" s="28"/>
      <c r="J282" s="362"/>
      <c r="K282" s="362"/>
      <c r="L282" s="363">
        <f t="shared" si="21"/>
        <v>11.414000000000001</v>
      </c>
      <c r="M282" s="363">
        <f t="shared" si="22"/>
        <v>0</v>
      </c>
      <c r="N282" s="29">
        <f t="shared" si="23"/>
        <v>0</v>
      </c>
    </row>
    <row r="283" spans="1:14" s="24" customFormat="1" ht="22.8">
      <c r="A283" s="356">
        <f>MAX($A$11:A282)+1</f>
        <v>262</v>
      </c>
      <c r="B283" s="357" t="s">
        <v>766</v>
      </c>
      <c r="C283" s="358" t="s">
        <v>511</v>
      </c>
      <c r="D283" s="27" t="s">
        <v>122</v>
      </c>
      <c r="E283" s="359" t="s">
        <v>124</v>
      </c>
      <c r="F283" s="360">
        <v>1</v>
      </c>
      <c r="G283" s="359">
        <v>1</v>
      </c>
      <c r="H283" s="359">
        <f>3*0.55*1.6+3*0.84*1.67</f>
        <v>6.8484000000000007</v>
      </c>
      <c r="I283" s="28"/>
      <c r="J283" s="362"/>
      <c r="K283" s="362"/>
      <c r="L283" s="363">
        <f t="shared" si="21"/>
        <v>6.8484000000000007</v>
      </c>
      <c r="M283" s="363">
        <f t="shared" si="22"/>
        <v>0</v>
      </c>
      <c r="N283" s="29">
        <f t="shared" si="23"/>
        <v>0</v>
      </c>
    </row>
    <row r="284" spans="1:14" s="24" customFormat="1" ht="22.8">
      <c r="A284" s="356">
        <f>MAX($A$11:A283)+1</f>
        <v>263</v>
      </c>
      <c r="B284" s="357" t="s">
        <v>767</v>
      </c>
      <c r="C284" s="358" t="s">
        <v>511</v>
      </c>
      <c r="D284" s="27" t="s">
        <v>122</v>
      </c>
      <c r="E284" s="359" t="s">
        <v>124</v>
      </c>
      <c r="F284" s="360">
        <v>1</v>
      </c>
      <c r="G284" s="359">
        <v>1</v>
      </c>
      <c r="H284" s="359">
        <f>2*0.55*1.6+2*0.84*1.67</f>
        <v>4.5655999999999999</v>
      </c>
      <c r="I284" s="28"/>
      <c r="J284" s="362"/>
      <c r="K284" s="362"/>
      <c r="L284" s="363">
        <f t="shared" si="21"/>
        <v>4.5655999999999999</v>
      </c>
      <c r="M284" s="363">
        <f t="shared" si="22"/>
        <v>0</v>
      </c>
      <c r="N284" s="29">
        <f t="shared" si="23"/>
        <v>0</v>
      </c>
    </row>
    <row r="285" spans="1:14" s="24" customFormat="1" ht="22.8">
      <c r="A285" s="356">
        <f>MAX($A$11:A284)+1</f>
        <v>264</v>
      </c>
      <c r="B285" s="357" t="s">
        <v>768</v>
      </c>
      <c r="C285" s="358" t="s">
        <v>511</v>
      </c>
      <c r="D285" s="27" t="s">
        <v>122</v>
      </c>
      <c r="E285" s="359" t="s">
        <v>124</v>
      </c>
      <c r="F285" s="360">
        <v>1</v>
      </c>
      <c r="G285" s="359">
        <v>1</v>
      </c>
      <c r="H285" s="359">
        <f>2*0.55*1.6+2*0.84*1.67</f>
        <v>4.5655999999999999</v>
      </c>
      <c r="I285" s="28"/>
      <c r="J285" s="362"/>
      <c r="K285" s="362"/>
      <c r="L285" s="363">
        <f t="shared" si="21"/>
        <v>4.5655999999999999</v>
      </c>
      <c r="M285" s="363">
        <f t="shared" si="22"/>
        <v>0</v>
      </c>
      <c r="N285" s="29">
        <f t="shared" si="23"/>
        <v>0</v>
      </c>
    </row>
    <row r="286" spans="1:14" s="24" customFormat="1" ht="22.8">
      <c r="A286" s="356">
        <f>MAX($A$11:A285)+1</f>
        <v>265</v>
      </c>
      <c r="B286" s="357" t="s">
        <v>769</v>
      </c>
      <c r="C286" s="358" t="s">
        <v>511</v>
      </c>
      <c r="D286" s="27" t="s">
        <v>122</v>
      </c>
      <c r="E286" s="359" t="s">
        <v>124</v>
      </c>
      <c r="F286" s="360">
        <v>1</v>
      </c>
      <c r="G286" s="359">
        <v>1</v>
      </c>
      <c r="H286" s="359">
        <f>2*0.55*1.6+2*0.84*1.67</f>
        <v>4.5655999999999999</v>
      </c>
      <c r="I286" s="28"/>
      <c r="J286" s="362"/>
      <c r="K286" s="362"/>
      <c r="L286" s="363">
        <f t="shared" si="21"/>
        <v>4.5655999999999999</v>
      </c>
      <c r="M286" s="363">
        <f t="shared" si="22"/>
        <v>0</v>
      </c>
      <c r="N286" s="29">
        <f t="shared" si="23"/>
        <v>0</v>
      </c>
    </row>
    <row r="287" spans="1:14" s="24" customFormat="1" ht="22.8">
      <c r="A287" s="356">
        <f>MAX($A$11:A286)+1</f>
        <v>266</v>
      </c>
      <c r="B287" s="357" t="s">
        <v>770</v>
      </c>
      <c r="C287" s="358" t="s">
        <v>511</v>
      </c>
      <c r="D287" s="27" t="s">
        <v>122</v>
      </c>
      <c r="E287" s="359" t="s">
        <v>124</v>
      </c>
      <c r="F287" s="360">
        <v>1</v>
      </c>
      <c r="G287" s="359">
        <v>1</v>
      </c>
      <c r="H287" s="359">
        <f>2*0.55*1.6+2*0.84*1.67</f>
        <v>4.5655999999999999</v>
      </c>
      <c r="I287" s="28"/>
      <c r="J287" s="362"/>
      <c r="K287" s="362"/>
      <c r="L287" s="363">
        <f t="shared" si="21"/>
        <v>4.5655999999999999</v>
      </c>
      <c r="M287" s="363">
        <f t="shared" si="22"/>
        <v>0</v>
      </c>
      <c r="N287" s="29">
        <f t="shared" si="23"/>
        <v>0</v>
      </c>
    </row>
    <row r="288" spans="1:14" s="24" customFormat="1" ht="22.8">
      <c r="A288" s="356">
        <f>MAX($A$11:A287)+1</f>
        <v>267</v>
      </c>
      <c r="B288" s="357" t="s">
        <v>771</v>
      </c>
      <c r="C288" s="358" t="s">
        <v>511</v>
      </c>
      <c r="D288" s="27" t="s">
        <v>122</v>
      </c>
      <c r="E288" s="359" t="s">
        <v>124</v>
      </c>
      <c r="F288" s="360">
        <v>1</v>
      </c>
      <c r="G288" s="359">
        <v>1</v>
      </c>
      <c r="H288" s="359">
        <f>0.55*1.6+0.84*1.67</f>
        <v>2.2827999999999999</v>
      </c>
      <c r="I288" s="28"/>
      <c r="J288" s="362"/>
      <c r="K288" s="362"/>
      <c r="L288" s="363">
        <f t="shared" si="21"/>
        <v>2.2827999999999999</v>
      </c>
      <c r="M288" s="363">
        <f t="shared" si="22"/>
        <v>0</v>
      </c>
      <c r="N288" s="29">
        <f t="shared" si="23"/>
        <v>0</v>
      </c>
    </row>
    <row r="289" spans="1:14" s="24" customFormat="1" ht="22.8">
      <c r="A289" s="356">
        <f>MAX($A$11:A288)+1</f>
        <v>268</v>
      </c>
      <c r="B289" s="357" t="s">
        <v>772</v>
      </c>
      <c r="C289" s="358" t="s">
        <v>511</v>
      </c>
      <c r="D289" s="27" t="s">
        <v>122</v>
      </c>
      <c r="E289" s="359" t="s">
        <v>124</v>
      </c>
      <c r="F289" s="360">
        <v>1</v>
      </c>
      <c r="G289" s="359">
        <v>1</v>
      </c>
      <c r="H289" s="359">
        <f>2*0.45*1.5</f>
        <v>1.35</v>
      </c>
      <c r="I289" s="28"/>
      <c r="J289" s="362"/>
      <c r="K289" s="362"/>
      <c r="L289" s="363">
        <f t="shared" si="21"/>
        <v>1.35</v>
      </c>
      <c r="M289" s="363">
        <f t="shared" si="22"/>
        <v>0</v>
      </c>
      <c r="N289" s="29">
        <f t="shared" si="23"/>
        <v>0</v>
      </c>
    </row>
    <row r="290" spans="1:14" s="24" customFormat="1" ht="22.8">
      <c r="A290" s="356">
        <f>MAX($A$11:A289)+1</f>
        <v>269</v>
      </c>
      <c r="B290" s="357" t="s">
        <v>773</v>
      </c>
      <c r="C290" s="358" t="s">
        <v>511</v>
      </c>
      <c r="D290" s="27" t="s">
        <v>122</v>
      </c>
      <c r="E290" s="359" t="s">
        <v>124</v>
      </c>
      <c r="F290" s="360">
        <v>1</v>
      </c>
      <c r="G290" s="359">
        <v>1</v>
      </c>
      <c r="H290" s="359">
        <f>2*0.45*1.5</f>
        <v>1.35</v>
      </c>
      <c r="I290" s="28"/>
      <c r="J290" s="362"/>
      <c r="K290" s="362"/>
      <c r="L290" s="363">
        <f t="shared" si="21"/>
        <v>1.35</v>
      </c>
      <c r="M290" s="363">
        <f t="shared" si="22"/>
        <v>0</v>
      </c>
      <c r="N290" s="29">
        <f t="shared" si="23"/>
        <v>0</v>
      </c>
    </row>
    <row r="291" spans="1:14" s="24" customFormat="1" ht="22.8">
      <c r="A291" s="356">
        <f>MAX($A$11:A290)+1</f>
        <v>270</v>
      </c>
      <c r="B291" s="357" t="s">
        <v>774</v>
      </c>
      <c r="C291" s="358" t="s">
        <v>511</v>
      </c>
      <c r="D291" s="27" t="s">
        <v>122</v>
      </c>
      <c r="E291" s="359" t="s">
        <v>124</v>
      </c>
      <c r="F291" s="360">
        <v>1</v>
      </c>
      <c r="G291" s="359">
        <v>1</v>
      </c>
      <c r="H291" s="359">
        <f>0.55*1.6+0.84*1.67+3*1.5*1.67</f>
        <v>9.7977999999999987</v>
      </c>
      <c r="I291" s="28"/>
      <c r="J291" s="362"/>
      <c r="K291" s="362"/>
      <c r="L291" s="363">
        <f t="shared" si="21"/>
        <v>9.7977999999999987</v>
      </c>
      <c r="M291" s="363">
        <f t="shared" si="22"/>
        <v>0</v>
      </c>
      <c r="N291" s="29">
        <f t="shared" si="23"/>
        <v>0</v>
      </c>
    </row>
    <row r="292" spans="1:14" s="24" customFormat="1" ht="22.8">
      <c r="A292" s="356">
        <f>MAX($A$11:A291)+1</f>
        <v>271</v>
      </c>
      <c r="B292" s="357" t="s">
        <v>775</v>
      </c>
      <c r="C292" s="358" t="s">
        <v>511</v>
      </c>
      <c r="D292" s="27" t="s">
        <v>122</v>
      </c>
      <c r="E292" s="359" t="s">
        <v>124</v>
      </c>
      <c r="F292" s="360">
        <v>1</v>
      </c>
      <c r="G292" s="359">
        <v>1</v>
      </c>
      <c r="H292" s="359">
        <f>2*0.55*1.6+2*0.84*1.67</f>
        <v>4.5655999999999999</v>
      </c>
      <c r="I292" s="28"/>
      <c r="J292" s="362"/>
      <c r="K292" s="362"/>
      <c r="L292" s="363">
        <f t="shared" si="21"/>
        <v>4.5655999999999999</v>
      </c>
      <c r="M292" s="363">
        <f t="shared" si="22"/>
        <v>0</v>
      </c>
      <c r="N292" s="29">
        <f t="shared" si="23"/>
        <v>0</v>
      </c>
    </row>
    <row r="293" spans="1:14" s="24" customFormat="1" ht="22.8">
      <c r="A293" s="356">
        <f>MAX($A$11:A292)+1</f>
        <v>272</v>
      </c>
      <c r="B293" s="357" t="s">
        <v>776</v>
      </c>
      <c r="C293" s="358" t="s">
        <v>511</v>
      </c>
      <c r="D293" s="27" t="s">
        <v>122</v>
      </c>
      <c r="E293" s="359" t="s">
        <v>124</v>
      </c>
      <c r="F293" s="360">
        <v>1</v>
      </c>
      <c r="G293" s="359">
        <v>1</v>
      </c>
      <c r="H293" s="359">
        <f>2*0.55*1.6+2*0.84*1.67</f>
        <v>4.5655999999999999</v>
      </c>
      <c r="I293" s="28"/>
      <c r="J293" s="362"/>
      <c r="K293" s="362"/>
      <c r="L293" s="363">
        <f t="shared" si="21"/>
        <v>4.5655999999999999</v>
      </c>
      <c r="M293" s="363">
        <f t="shared" si="22"/>
        <v>0</v>
      </c>
      <c r="N293" s="29">
        <f t="shared" si="23"/>
        <v>0</v>
      </c>
    </row>
    <row r="294" spans="1:14" s="24" customFormat="1" ht="22.8">
      <c r="A294" s="356">
        <f>MAX($A$11:A293)+1</f>
        <v>273</v>
      </c>
      <c r="B294" s="357" t="s">
        <v>777</v>
      </c>
      <c r="C294" s="358" t="s">
        <v>511</v>
      </c>
      <c r="D294" s="27" t="s">
        <v>122</v>
      </c>
      <c r="E294" s="359" t="s">
        <v>124</v>
      </c>
      <c r="F294" s="360">
        <v>1</v>
      </c>
      <c r="G294" s="359">
        <v>1</v>
      </c>
      <c r="H294" s="359">
        <f>2*0.55*1.6+2*0.84*1.67</f>
        <v>4.5655999999999999</v>
      </c>
      <c r="I294" s="28"/>
      <c r="J294" s="362"/>
      <c r="K294" s="362"/>
      <c r="L294" s="363">
        <f t="shared" si="21"/>
        <v>4.5655999999999999</v>
      </c>
      <c r="M294" s="363">
        <f t="shared" si="22"/>
        <v>0</v>
      </c>
      <c r="N294" s="29">
        <f t="shared" si="23"/>
        <v>0</v>
      </c>
    </row>
    <row r="295" spans="1:14" s="24" customFormat="1" ht="22.8">
      <c r="A295" s="356">
        <f>MAX($A$11:A294)+1</f>
        <v>274</v>
      </c>
      <c r="B295" s="357" t="s">
        <v>778</v>
      </c>
      <c r="C295" s="358" t="s">
        <v>511</v>
      </c>
      <c r="D295" s="27" t="s">
        <v>122</v>
      </c>
      <c r="E295" s="359" t="s">
        <v>124</v>
      </c>
      <c r="F295" s="360">
        <v>1</v>
      </c>
      <c r="G295" s="359">
        <v>1</v>
      </c>
      <c r="H295" s="359">
        <f>2*0.55*1.6+2*0.84*1.67</f>
        <v>4.5655999999999999</v>
      </c>
      <c r="I295" s="28"/>
      <c r="J295" s="362"/>
      <c r="K295" s="362"/>
      <c r="L295" s="363">
        <f t="shared" si="21"/>
        <v>4.5655999999999999</v>
      </c>
      <c r="M295" s="363">
        <f t="shared" si="22"/>
        <v>0</v>
      </c>
      <c r="N295" s="29">
        <f t="shared" si="23"/>
        <v>0</v>
      </c>
    </row>
    <row r="296" spans="1:14" s="24" customFormat="1" ht="22.8">
      <c r="A296" s="356">
        <f>MAX($A$11:A295)+1</f>
        <v>275</v>
      </c>
      <c r="B296" s="357" t="s">
        <v>779</v>
      </c>
      <c r="C296" s="358" t="s">
        <v>511</v>
      </c>
      <c r="D296" s="27" t="s">
        <v>122</v>
      </c>
      <c r="E296" s="359" t="s">
        <v>124</v>
      </c>
      <c r="F296" s="360">
        <v>1</v>
      </c>
      <c r="G296" s="359">
        <v>1</v>
      </c>
      <c r="H296" s="359">
        <f>3*0.55*1.6+3*0.84*1.67</f>
        <v>6.8484000000000007</v>
      </c>
      <c r="I296" s="28"/>
      <c r="J296" s="362"/>
      <c r="K296" s="362"/>
      <c r="L296" s="363">
        <f t="shared" si="21"/>
        <v>6.8484000000000007</v>
      </c>
      <c r="M296" s="363">
        <f t="shared" si="22"/>
        <v>0</v>
      </c>
      <c r="N296" s="29">
        <f t="shared" si="23"/>
        <v>0</v>
      </c>
    </row>
    <row r="297" spans="1:14" s="24" customFormat="1" ht="22.8">
      <c r="A297" s="356">
        <f>MAX($A$11:A296)+1</f>
        <v>276</v>
      </c>
      <c r="B297" s="357" t="s">
        <v>780</v>
      </c>
      <c r="C297" s="358" t="s">
        <v>511</v>
      </c>
      <c r="D297" s="27" t="s">
        <v>122</v>
      </c>
      <c r="E297" s="359" t="s">
        <v>124</v>
      </c>
      <c r="F297" s="360">
        <v>1</v>
      </c>
      <c r="G297" s="359">
        <v>1</v>
      </c>
      <c r="H297" s="359">
        <f>4*0.55*1.6+4*0.84*1.67</f>
        <v>9.1311999999999998</v>
      </c>
      <c r="I297" s="28"/>
      <c r="J297" s="362"/>
      <c r="K297" s="362"/>
      <c r="L297" s="363">
        <f t="shared" si="21"/>
        <v>9.1311999999999998</v>
      </c>
      <c r="M297" s="363">
        <f t="shared" si="22"/>
        <v>0</v>
      </c>
      <c r="N297" s="29">
        <f t="shared" si="23"/>
        <v>0</v>
      </c>
    </row>
    <row r="298" spans="1:14" s="24" customFormat="1" ht="22.8">
      <c r="A298" s="356">
        <f>MAX($A$11:A297)+1</f>
        <v>277</v>
      </c>
      <c r="B298" s="357" t="s">
        <v>781</v>
      </c>
      <c r="C298" s="358" t="s">
        <v>511</v>
      </c>
      <c r="D298" s="27" t="s">
        <v>122</v>
      </c>
      <c r="E298" s="359" t="s">
        <v>124</v>
      </c>
      <c r="F298" s="360">
        <v>1</v>
      </c>
      <c r="G298" s="359">
        <v>1</v>
      </c>
      <c r="H298" s="185"/>
      <c r="I298" s="361"/>
      <c r="J298" s="362"/>
      <c r="K298" s="362"/>
      <c r="L298" s="362"/>
      <c r="M298" s="362"/>
      <c r="N298" s="36"/>
    </row>
    <row r="299" spans="1:14" s="24" customFormat="1" ht="22.8">
      <c r="A299" s="356">
        <f>MAX($A$11:A298)+1</f>
        <v>278</v>
      </c>
      <c r="B299" s="357" t="s">
        <v>782</v>
      </c>
      <c r="C299" s="358" t="s">
        <v>511</v>
      </c>
      <c r="D299" s="27" t="s">
        <v>122</v>
      </c>
      <c r="E299" s="359" t="s">
        <v>124</v>
      </c>
      <c r="F299" s="360">
        <v>1</v>
      </c>
      <c r="G299" s="359">
        <v>1</v>
      </c>
      <c r="H299" s="185"/>
      <c r="I299" s="361"/>
      <c r="J299" s="362"/>
      <c r="K299" s="362"/>
      <c r="L299" s="362"/>
      <c r="M299" s="362"/>
      <c r="N299" s="36"/>
    </row>
    <row r="300" spans="1:14" s="24" customFormat="1" ht="22.8">
      <c r="A300" s="356">
        <f>MAX($A$11:A299)+1</f>
        <v>279</v>
      </c>
      <c r="B300" s="357" t="s">
        <v>783</v>
      </c>
      <c r="C300" s="358" t="s">
        <v>511</v>
      </c>
      <c r="D300" s="27" t="s">
        <v>122</v>
      </c>
      <c r="E300" s="359" t="s">
        <v>124</v>
      </c>
      <c r="F300" s="360">
        <v>1</v>
      </c>
      <c r="G300" s="359">
        <v>1</v>
      </c>
      <c r="H300" s="185"/>
      <c r="I300" s="361"/>
      <c r="J300" s="362"/>
      <c r="K300" s="362"/>
      <c r="L300" s="362"/>
      <c r="M300" s="362"/>
      <c r="N300" s="36"/>
    </row>
    <row r="301" spans="1:14" s="24" customFormat="1" ht="22.8">
      <c r="A301" s="356">
        <f>MAX($A$11:A300)+1</f>
        <v>280</v>
      </c>
      <c r="B301" s="357" t="s">
        <v>784</v>
      </c>
      <c r="C301" s="358" t="s">
        <v>511</v>
      </c>
      <c r="D301" s="27" t="s">
        <v>122</v>
      </c>
      <c r="E301" s="359" t="s">
        <v>124</v>
      </c>
      <c r="F301" s="360">
        <v>1</v>
      </c>
      <c r="G301" s="359">
        <v>1</v>
      </c>
      <c r="H301" s="359">
        <f>4*0.55*1.6+4*0.84*1.67</f>
        <v>9.1311999999999998</v>
      </c>
      <c r="I301" s="28"/>
      <c r="J301" s="362"/>
      <c r="K301" s="362"/>
      <c r="L301" s="363">
        <f>IFERROR(H301*G301,0)</f>
        <v>9.1311999999999998</v>
      </c>
      <c r="M301" s="363">
        <f>IFERROR(L301/I301,0)</f>
        <v>0</v>
      </c>
      <c r="N301" s="29">
        <f>IFERROR(((H301*G301/I301)*SVS_GlR)*F301,0)+IFERROR(ROUND(G301*J301,2),0)</f>
        <v>0</v>
      </c>
    </row>
    <row r="302" spans="1:14" s="24" customFormat="1" ht="22.8">
      <c r="A302" s="356">
        <f>MAX($A$11:A301)+1</f>
        <v>281</v>
      </c>
      <c r="B302" s="357" t="s">
        <v>785</v>
      </c>
      <c r="C302" s="358" t="s">
        <v>511</v>
      </c>
      <c r="D302" s="27" t="s">
        <v>122</v>
      </c>
      <c r="E302" s="359" t="s">
        <v>124</v>
      </c>
      <c r="F302" s="360">
        <v>1</v>
      </c>
      <c r="G302" s="359">
        <v>1</v>
      </c>
      <c r="H302" s="185"/>
      <c r="I302" s="361"/>
      <c r="J302" s="362"/>
      <c r="K302" s="362"/>
      <c r="L302" s="362"/>
      <c r="M302" s="362"/>
      <c r="N302" s="36"/>
    </row>
    <row r="303" spans="1:14" s="24" customFormat="1" ht="24" customHeight="1">
      <c r="A303" s="356">
        <f>MAX($A$11:A302)+1</f>
        <v>282</v>
      </c>
      <c r="B303" s="16" t="s">
        <v>435</v>
      </c>
      <c r="C303" s="415" t="s">
        <v>135</v>
      </c>
      <c r="D303" s="416"/>
      <c r="E303" s="185"/>
      <c r="F303" s="185"/>
      <c r="G303" s="359">
        <v>1</v>
      </c>
      <c r="H303" s="185"/>
      <c r="I303" s="185"/>
      <c r="J303" s="30"/>
      <c r="K303" s="362"/>
      <c r="L303" s="362"/>
      <c r="M303" s="362"/>
      <c r="N303" s="29">
        <f>IFERROR(((H303*G303/I303)*SVS_GlR)*F303,0)+IFERROR(ROUND(G303*J303,2),0)</f>
        <v>0</v>
      </c>
    </row>
    <row r="304" spans="1:14" s="24" customFormat="1" ht="12">
      <c r="A304" s="364" t="s">
        <v>113</v>
      </c>
      <c r="B304" s="365" t="s">
        <v>136</v>
      </c>
      <c r="C304" s="366" t="s">
        <v>435</v>
      </c>
      <c r="D304" s="367"/>
      <c r="E304" s="367"/>
      <c r="F304" s="367"/>
      <c r="G304" s="367"/>
      <c r="H304" s="368">
        <f>SUM(H257:H303)</f>
        <v>215.86379999999991</v>
      </c>
      <c r="I304" s="367"/>
      <c r="J304" s="369">
        <f>SUM(J257:J303)</f>
        <v>0</v>
      </c>
      <c r="K304" s="370">
        <f>IF(COUNTIF(K257:K303,"ja")&gt;0,IF(J303="",1,0),0)</f>
        <v>0</v>
      </c>
      <c r="L304" s="371">
        <f>SUM(L257:L303)</f>
        <v>215.86379999999991</v>
      </c>
      <c r="M304" s="371">
        <f>SUM(M257:M303)</f>
        <v>0</v>
      </c>
      <c r="N304" s="371">
        <f>SUM(N257:N303)</f>
        <v>0</v>
      </c>
    </row>
    <row r="305" spans="1:14" s="25" customFormat="1" ht="12">
      <c r="A305" s="352"/>
      <c r="B305" s="352" t="s">
        <v>817</v>
      </c>
      <c r="C305" s="353"/>
      <c r="D305" s="354"/>
      <c r="E305" s="354"/>
      <c r="F305" s="354"/>
      <c r="G305" s="354"/>
      <c r="H305" s="354"/>
      <c r="I305" s="354"/>
      <c r="J305" s="354"/>
      <c r="K305" s="354"/>
      <c r="L305" s="354"/>
      <c r="M305" s="354"/>
      <c r="N305" s="355"/>
    </row>
    <row r="306" spans="1:14" s="24" customFormat="1" ht="22.8">
      <c r="A306" s="356">
        <f>MAX($A$11:A305)+1</f>
        <v>283</v>
      </c>
      <c r="B306" s="357" t="s">
        <v>786</v>
      </c>
      <c r="C306" s="358" t="s">
        <v>511</v>
      </c>
      <c r="D306" s="27" t="s">
        <v>122</v>
      </c>
      <c r="E306" s="359" t="s">
        <v>124</v>
      </c>
      <c r="F306" s="360">
        <v>1</v>
      </c>
      <c r="G306" s="359">
        <v>1</v>
      </c>
      <c r="H306" s="359">
        <f>3.4*3.16+3*1.2*1.1</f>
        <v>14.704000000000001</v>
      </c>
      <c r="I306" s="28"/>
      <c r="J306" s="362"/>
      <c r="K306" s="362"/>
      <c r="L306" s="363">
        <f>IFERROR(H306*G306,0)</f>
        <v>14.704000000000001</v>
      </c>
      <c r="M306" s="363">
        <f>IFERROR(L306/I306,0)</f>
        <v>0</v>
      </c>
      <c r="N306" s="29">
        <f>IFERROR(((H306*G306/I306)*SVS_GlR)*F306,0)+IFERROR(ROUND(G306*J306,2),0)</f>
        <v>0</v>
      </c>
    </row>
    <row r="307" spans="1:14" s="24" customFormat="1" ht="22.8">
      <c r="A307" s="356">
        <f>MAX($A$11:A306)+1</f>
        <v>284</v>
      </c>
      <c r="B307" s="357" t="s">
        <v>787</v>
      </c>
      <c r="C307" s="358" t="s">
        <v>511</v>
      </c>
      <c r="D307" s="27" t="s">
        <v>122</v>
      </c>
      <c r="E307" s="359" t="s">
        <v>124</v>
      </c>
      <c r="F307" s="360">
        <v>1</v>
      </c>
      <c r="G307" s="359">
        <v>1</v>
      </c>
      <c r="H307" s="185"/>
      <c r="I307" s="361"/>
      <c r="J307" s="362"/>
      <c r="K307" s="362"/>
      <c r="L307" s="362"/>
      <c r="M307" s="362"/>
      <c r="N307" s="36"/>
    </row>
    <row r="308" spans="1:14" s="24" customFormat="1" ht="22.8">
      <c r="A308" s="356">
        <f>MAX($A$11:A307)+1</f>
        <v>285</v>
      </c>
      <c r="B308" s="357" t="s">
        <v>788</v>
      </c>
      <c r="C308" s="358" t="s">
        <v>511</v>
      </c>
      <c r="D308" s="27" t="s">
        <v>122</v>
      </c>
      <c r="E308" s="359" t="s">
        <v>124</v>
      </c>
      <c r="F308" s="360">
        <v>1</v>
      </c>
      <c r="G308" s="359">
        <v>1</v>
      </c>
      <c r="H308" s="359">
        <f>1.13*1.53</f>
        <v>1.7288999999999999</v>
      </c>
      <c r="I308" s="28"/>
      <c r="J308" s="362"/>
      <c r="K308" s="362"/>
      <c r="L308" s="363">
        <f>IFERROR(H308*G308,0)</f>
        <v>1.7288999999999999</v>
      </c>
      <c r="M308" s="363">
        <f>IFERROR(L308/I308,0)</f>
        <v>0</v>
      </c>
      <c r="N308" s="29">
        <f>IFERROR(((H308*G308/I308)*SVS_GlR)*F308,0)+IFERROR(ROUND(G308*J308,2),0)</f>
        <v>0</v>
      </c>
    </row>
    <row r="309" spans="1:14" s="24" customFormat="1" ht="22.8">
      <c r="A309" s="356">
        <f>MAX($A$11:A308)+1</f>
        <v>286</v>
      </c>
      <c r="B309" s="357" t="s">
        <v>789</v>
      </c>
      <c r="C309" s="358" t="s">
        <v>511</v>
      </c>
      <c r="D309" s="27" t="s">
        <v>122</v>
      </c>
      <c r="E309" s="359" t="s">
        <v>124</v>
      </c>
      <c r="F309" s="360">
        <v>1</v>
      </c>
      <c r="G309" s="359">
        <v>1</v>
      </c>
      <c r="H309" s="185"/>
      <c r="I309" s="361"/>
      <c r="J309" s="362"/>
      <c r="K309" s="362"/>
      <c r="L309" s="362"/>
      <c r="M309" s="362"/>
      <c r="N309" s="36"/>
    </row>
    <row r="310" spans="1:14" s="24" customFormat="1" ht="22.8">
      <c r="A310" s="356">
        <f>MAX($A$11:A309)+1</f>
        <v>287</v>
      </c>
      <c r="B310" s="357" t="s">
        <v>790</v>
      </c>
      <c r="C310" s="358" t="s">
        <v>511</v>
      </c>
      <c r="D310" s="27" t="s">
        <v>122</v>
      </c>
      <c r="E310" s="359" t="s">
        <v>124</v>
      </c>
      <c r="F310" s="360">
        <v>1</v>
      </c>
      <c r="G310" s="359">
        <v>1</v>
      </c>
      <c r="H310" s="185"/>
      <c r="I310" s="361"/>
      <c r="J310" s="362"/>
      <c r="K310" s="362"/>
      <c r="L310" s="362"/>
      <c r="M310" s="362"/>
      <c r="N310" s="36"/>
    </row>
    <row r="311" spans="1:14" s="24" customFormat="1" ht="22.8">
      <c r="A311" s="356">
        <f>MAX($A$11:A310)+1</f>
        <v>288</v>
      </c>
      <c r="B311" s="357" t="s">
        <v>791</v>
      </c>
      <c r="C311" s="358" t="s">
        <v>511</v>
      </c>
      <c r="D311" s="27" t="s">
        <v>122</v>
      </c>
      <c r="E311" s="359" t="s">
        <v>124</v>
      </c>
      <c r="F311" s="360">
        <v>1</v>
      </c>
      <c r="G311" s="359">
        <v>1</v>
      </c>
      <c r="H311" s="185"/>
      <c r="I311" s="361"/>
      <c r="J311" s="362"/>
      <c r="K311" s="362"/>
      <c r="L311" s="362"/>
      <c r="M311" s="362"/>
      <c r="N311" s="36"/>
    </row>
    <row r="312" spans="1:14" s="24" customFormat="1" ht="22.8">
      <c r="A312" s="356">
        <f>MAX($A$11:A311)+1</f>
        <v>289</v>
      </c>
      <c r="B312" s="357" t="s">
        <v>792</v>
      </c>
      <c r="C312" s="358" t="s">
        <v>511</v>
      </c>
      <c r="D312" s="27" t="s">
        <v>122</v>
      </c>
      <c r="E312" s="359" t="s">
        <v>124</v>
      </c>
      <c r="F312" s="360">
        <v>1</v>
      </c>
      <c r="G312" s="359">
        <v>1</v>
      </c>
      <c r="H312" s="359">
        <f>1.98*1.2</f>
        <v>2.3759999999999999</v>
      </c>
      <c r="I312" s="28"/>
      <c r="J312" s="362"/>
      <c r="K312" s="362"/>
      <c r="L312" s="363">
        <f>IFERROR(H312*G312,0)</f>
        <v>2.3759999999999999</v>
      </c>
      <c r="M312" s="363">
        <f>IFERROR(L312/I312,0)</f>
        <v>0</v>
      </c>
      <c r="N312" s="29">
        <f>IFERROR(((H312*G312/I312)*SVS_GlR)*F312,0)+IFERROR(ROUND(G312*J312,2),0)</f>
        <v>0</v>
      </c>
    </row>
    <row r="313" spans="1:14" s="24" customFormat="1" ht="22.8">
      <c r="A313" s="356">
        <f>MAX($A$11:A312)+1</f>
        <v>290</v>
      </c>
      <c r="B313" s="357" t="s">
        <v>793</v>
      </c>
      <c r="C313" s="358" t="s">
        <v>511</v>
      </c>
      <c r="D313" s="27" t="s">
        <v>122</v>
      </c>
      <c r="E313" s="359" t="s">
        <v>124</v>
      </c>
      <c r="F313" s="360">
        <v>1</v>
      </c>
      <c r="G313" s="359">
        <v>1</v>
      </c>
      <c r="H313" s="359">
        <f>2*0.48*3.4</f>
        <v>3.2639999999999998</v>
      </c>
      <c r="I313" s="28"/>
      <c r="J313" s="362"/>
      <c r="K313" s="362"/>
      <c r="L313" s="363">
        <f>IFERROR(H313*G313,0)</f>
        <v>3.2639999999999998</v>
      </c>
      <c r="M313" s="363">
        <f>IFERROR(L313/I313,0)</f>
        <v>0</v>
      </c>
      <c r="N313" s="29">
        <f>IFERROR(((H313*G313/I313)*SVS_GlR)*F313,0)+IFERROR(ROUND(G313*J313,2),0)</f>
        <v>0</v>
      </c>
    </row>
    <row r="314" spans="1:14" s="24" customFormat="1" ht="22.8">
      <c r="A314" s="356">
        <f>MAX($A$11:A313)+1</f>
        <v>291</v>
      </c>
      <c r="B314" s="357" t="s">
        <v>794</v>
      </c>
      <c r="C314" s="358" t="s">
        <v>511</v>
      </c>
      <c r="D314" s="27" t="s">
        <v>122</v>
      </c>
      <c r="E314" s="359" t="s">
        <v>124</v>
      </c>
      <c r="F314" s="360">
        <v>1</v>
      </c>
      <c r="G314" s="359">
        <v>1</v>
      </c>
      <c r="H314" s="185"/>
      <c r="I314" s="361"/>
      <c r="J314" s="362"/>
      <c r="K314" s="362"/>
      <c r="L314" s="362"/>
      <c r="M314" s="362"/>
      <c r="N314" s="36"/>
    </row>
    <row r="315" spans="1:14" s="24" customFormat="1" ht="24" customHeight="1">
      <c r="A315" s="356">
        <f>MAX($A$11:A314)+1</f>
        <v>292</v>
      </c>
      <c r="B315" s="16" t="s">
        <v>502</v>
      </c>
      <c r="C315" s="415" t="s">
        <v>135</v>
      </c>
      <c r="D315" s="416"/>
      <c r="E315" s="185"/>
      <c r="F315" s="185"/>
      <c r="G315" s="359">
        <v>1</v>
      </c>
      <c r="H315" s="185"/>
      <c r="I315" s="185"/>
      <c r="J315" s="30"/>
      <c r="K315" s="362"/>
      <c r="L315" s="362"/>
      <c r="M315" s="362"/>
      <c r="N315" s="29">
        <f>IFERROR(((H315*G315/I315)*SVS_GlR)*F315,0)+IFERROR(ROUND(G315*J315,2),0)</f>
        <v>0</v>
      </c>
    </row>
    <row r="316" spans="1:14" s="24" customFormat="1" ht="12">
      <c r="A316" s="364" t="s">
        <v>113</v>
      </c>
      <c r="B316" s="365" t="s">
        <v>136</v>
      </c>
      <c r="C316" s="366" t="s">
        <v>502</v>
      </c>
      <c r="D316" s="367"/>
      <c r="E316" s="367"/>
      <c r="F316" s="367"/>
      <c r="G316" s="367"/>
      <c r="H316" s="368">
        <f>SUM(H306:H315)</f>
        <v>22.072900000000001</v>
      </c>
      <c r="I316" s="367"/>
      <c r="J316" s="369">
        <f>SUM(J306:J315)</f>
        <v>0</v>
      </c>
      <c r="K316" s="370">
        <f>IF(COUNTIF(K306:K315,"ja")&gt;0,IF(J315="",1,0),0)</f>
        <v>0</v>
      </c>
      <c r="L316" s="371">
        <f>SUM(L306:L315)</f>
        <v>22.072900000000001</v>
      </c>
      <c r="M316" s="371">
        <f>SUM(M306:M315)</f>
        <v>0</v>
      </c>
      <c r="N316" s="371">
        <f>SUM(N306:N315)</f>
        <v>0</v>
      </c>
    </row>
    <row r="317" spans="1:14" s="25" customFormat="1" ht="12">
      <c r="A317" s="352"/>
      <c r="B317" s="352" t="s">
        <v>818</v>
      </c>
      <c r="C317" s="353"/>
      <c r="D317" s="354"/>
      <c r="E317" s="354"/>
      <c r="F317" s="354"/>
      <c r="G317" s="354"/>
      <c r="H317" s="354"/>
      <c r="I317" s="354"/>
      <c r="J317" s="354"/>
      <c r="K317" s="354"/>
      <c r="L317" s="354"/>
      <c r="M317" s="354"/>
      <c r="N317" s="355"/>
    </row>
    <row r="318" spans="1:14" s="24" customFormat="1" ht="22.8">
      <c r="A318" s="356">
        <f>MAX($A$11:A317)+1</f>
        <v>293</v>
      </c>
      <c r="B318" s="357" t="s">
        <v>795</v>
      </c>
      <c r="C318" s="358" t="s">
        <v>511</v>
      </c>
      <c r="D318" s="27" t="s">
        <v>122</v>
      </c>
      <c r="E318" s="359" t="s">
        <v>124</v>
      </c>
      <c r="F318" s="360">
        <v>1</v>
      </c>
      <c r="G318" s="359">
        <v>1</v>
      </c>
      <c r="H318" s="359">
        <f>0.6*0.6</f>
        <v>0.36</v>
      </c>
      <c r="I318" s="28"/>
      <c r="J318" s="362"/>
      <c r="K318" s="362"/>
      <c r="L318" s="363">
        <f t="shared" ref="L318:L324" si="24">IFERROR(H318*G318,0)</f>
        <v>0.36</v>
      </c>
      <c r="M318" s="363">
        <f t="shared" ref="M318:M324" si="25">IFERROR(L318/I318,0)</f>
        <v>0</v>
      </c>
      <c r="N318" s="29">
        <f t="shared" ref="N318:N325" si="26">IFERROR(((H318*G318/I318)*SVS_GlR)*F318,0)+IFERROR(ROUND(G318*J318,2),0)</f>
        <v>0</v>
      </c>
    </row>
    <row r="319" spans="1:14" s="24" customFormat="1" ht="22.8">
      <c r="A319" s="356">
        <f>MAX($A$11:A318)+1</f>
        <v>294</v>
      </c>
      <c r="B319" s="357" t="s">
        <v>787</v>
      </c>
      <c r="C319" s="358" t="s">
        <v>511</v>
      </c>
      <c r="D319" s="27" t="s">
        <v>122</v>
      </c>
      <c r="E319" s="359" t="s">
        <v>124</v>
      </c>
      <c r="F319" s="360">
        <v>1</v>
      </c>
      <c r="G319" s="359">
        <v>1</v>
      </c>
      <c r="H319" s="359">
        <f>0.6*0.6*2</f>
        <v>0.72</v>
      </c>
      <c r="I319" s="28"/>
      <c r="J319" s="362"/>
      <c r="K319" s="362"/>
      <c r="L319" s="363">
        <f t="shared" si="24"/>
        <v>0.72</v>
      </c>
      <c r="M319" s="363">
        <f t="shared" si="25"/>
        <v>0</v>
      </c>
      <c r="N319" s="29">
        <f t="shared" si="26"/>
        <v>0</v>
      </c>
    </row>
    <row r="320" spans="1:14" s="24" customFormat="1" ht="22.8">
      <c r="A320" s="356">
        <f>MAX($A$11:A319)+1</f>
        <v>295</v>
      </c>
      <c r="B320" s="357" t="s">
        <v>788</v>
      </c>
      <c r="C320" s="358" t="s">
        <v>511</v>
      </c>
      <c r="D320" s="27" t="s">
        <v>122</v>
      </c>
      <c r="E320" s="359" t="s">
        <v>124</v>
      </c>
      <c r="F320" s="360">
        <v>1</v>
      </c>
      <c r="G320" s="359">
        <v>1</v>
      </c>
      <c r="H320" s="359">
        <f>0.6*0.6</f>
        <v>0.36</v>
      </c>
      <c r="I320" s="28"/>
      <c r="J320" s="362"/>
      <c r="K320" s="362"/>
      <c r="L320" s="363">
        <f t="shared" si="24"/>
        <v>0.36</v>
      </c>
      <c r="M320" s="363">
        <f t="shared" si="25"/>
        <v>0</v>
      </c>
      <c r="N320" s="29">
        <f t="shared" si="26"/>
        <v>0</v>
      </c>
    </row>
    <row r="321" spans="1:14" s="24" customFormat="1" ht="22.8">
      <c r="A321" s="356">
        <f>MAX($A$11:A320)+1</f>
        <v>296</v>
      </c>
      <c r="B321" s="357" t="s">
        <v>796</v>
      </c>
      <c r="C321" s="358" t="s">
        <v>511</v>
      </c>
      <c r="D321" s="27" t="s">
        <v>122</v>
      </c>
      <c r="E321" s="359" t="s">
        <v>124</v>
      </c>
      <c r="F321" s="360">
        <v>1</v>
      </c>
      <c r="G321" s="359">
        <v>1</v>
      </c>
      <c r="H321" s="359">
        <f>0.7*0.7</f>
        <v>0.48999999999999994</v>
      </c>
      <c r="I321" s="28"/>
      <c r="J321" s="362"/>
      <c r="K321" s="362"/>
      <c r="L321" s="363">
        <f t="shared" si="24"/>
        <v>0.48999999999999994</v>
      </c>
      <c r="M321" s="363">
        <f t="shared" si="25"/>
        <v>0</v>
      </c>
      <c r="N321" s="29">
        <f t="shared" si="26"/>
        <v>0</v>
      </c>
    </row>
    <row r="322" spans="1:14" s="24" customFormat="1" ht="22.8">
      <c r="A322" s="356">
        <f>MAX($A$11:A321)+1</f>
        <v>297</v>
      </c>
      <c r="B322" s="357" t="s">
        <v>797</v>
      </c>
      <c r="C322" s="358" t="s">
        <v>511</v>
      </c>
      <c r="D322" s="27" t="s">
        <v>122</v>
      </c>
      <c r="E322" s="359" t="s">
        <v>124</v>
      </c>
      <c r="F322" s="360">
        <v>1</v>
      </c>
      <c r="G322" s="359">
        <v>1</v>
      </c>
      <c r="H322" s="359">
        <f>0.6*0.6*2</f>
        <v>0.72</v>
      </c>
      <c r="I322" s="28"/>
      <c r="J322" s="362"/>
      <c r="K322" s="362"/>
      <c r="L322" s="363">
        <f t="shared" si="24"/>
        <v>0.72</v>
      </c>
      <c r="M322" s="363">
        <f t="shared" si="25"/>
        <v>0</v>
      </c>
      <c r="N322" s="29">
        <f t="shared" si="26"/>
        <v>0</v>
      </c>
    </row>
    <row r="323" spans="1:14" s="24" customFormat="1" ht="22.8">
      <c r="A323" s="356">
        <f>MAX($A$11:A322)+1</f>
        <v>298</v>
      </c>
      <c r="B323" s="357" t="s">
        <v>798</v>
      </c>
      <c r="C323" s="358" t="s">
        <v>511</v>
      </c>
      <c r="D323" s="27" t="s">
        <v>122</v>
      </c>
      <c r="E323" s="359" t="s">
        <v>124</v>
      </c>
      <c r="F323" s="360">
        <v>1</v>
      </c>
      <c r="G323" s="359">
        <v>1</v>
      </c>
      <c r="H323" s="359">
        <f>0.6*0.6</f>
        <v>0.36</v>
      </c>
      <c r="I323" s="28"/>
      <c r="J323" s="362"/>
      <c r="K323" s="362"/>
      <c r="L323" s="363">
        <f t="shared" si="24"/>
        <v>0.36</v>
      </c>
      <c r="M323" s="363">
        <f t="shared" si="25"/>
        <v>0</v>
      </c>
      <c r="N323" s="29">
        <f t="shared" si="26"/>
        <v>0</v>
      </c>
    </row>
    <row r="324" spans="1:14" s="24" customFormat="1" ht="22.8">
      <c r="A324" s="356">
        <f>MAX($A$11:A323)+1</f>
        <v>299</v>
      </c>
      <c r="B324" s="357" t="s">
        <v>799</v>
      </c>
      <c r="C324" s="358" t="s">
        <v>511</v>
      </c>
      <c r="D324" s="27" t="s">
        <v>122</v>
      </c>
      <c r="E324" s="359" t="s">
        <v>124</v>
      </c>
      <c r="F324" s="360">
        <v>1</v>
      </c>
      <c r="G324" s="359">
        <v>1</v>
      </c>
      <c r="H324" s="359">
        <f>0.6*0.6</f>
        <v>0.36</v>
      </c>
      <c r="I324" s="28"/>
      <c r="J324" s="362"/>
      <c r="K324" s="362"/>
      <c r="L324" s="363">
        <f t="shared" si="24"/>
        <v>0.36</v>
      </c>
      <c r="M324" s="363">
        <f t="shared" si="25"/>
        <v>0</v>
      </c>
      <c r="N324" s="29">
        <f t="shared" si="26"/>
        <v>0</v>
      </c>
    </row>
    <row r="325" spans="1:14" s="24" customFormat="1" ht="24" customHeight="1">
      <c r="A325" s="356">
        <f>MAX($A$11:A324)+1</f>
        <v>300</v>
      </c>
      <c r="B325" s="16" t="s">
        <v>507</v>
      </c>
      <c r="C325" s="415" t="s">
        <v>135</v>
      </c>
      <c r="D325" s="416"/>
      <c r="E325" s="185"/>
      <c r="F325" s="185"/>
      <c r="G325" s="359">
        <v>1</v>
      </c>
      <c r="H325" s="185"/>
      <c r="I325" s="185"/>
      <c r="J325" s="30"/>
      <c r="K325" s="362"/>
      <c r="L325" s="362"/>
      <c r="M325" s="362"/>
      <c r="N325" s="29">
        <f t="shared" si="26"/>
        <v>0</v>
      </c>
    </row>
    <row r="326" spans="1:14" s="24" customFormat="1" ht="12">
      <c r="A326" s="364" t="s">
        <v>113</v>
      </c>
      <c r="B326" s="365" t="s">
        <v>136</v>
      </c>
      <c r="C326" s="366" t="str">
        <f>B325</f>
        <v>Friedhof Pentenried</v>
      </c>
      <c r="D326" s="367"/>
      <c r="E326" s="367"/>
      <c r="F326" s="367"/>
      <c r="G326" s="367"/>
      <c r="H326" s="371">
        <f>SUM(H318:H325)</f>
        <v>3.3699999999999997</v>
      </c>
      <c r="I326" s="367"/>
      <c r="J326" s="369">
        <f>SUM(J318:J325)</f>
        <v>0</v>
      </c>
      <c r="K326" s="370">
        <f>IF(COUNTIF(K318:K325,"ja")&gt;0,IF(J325="",1,0),0)</f>
        <v>0</v>
      </c>
      <c r="L326" s="371">
        <f>SUM(L318:L325)</f>
        <v>3.3699999999999997</v>
      </c>
      <c r="M326" s="371">
        <f>SUM(M318:M325)</f>
        <v>0</v>
      </c>
      <c r="N326" s="371">
        <f>SUM(N318:N325)</f>
        <v>0</v>
      </c>
    </row>
    <row r="327" spans="1:14" ht="12">
      <c r="A327" s="379" t="s">
        <v>5</v>
      </c>
      <c r="B327" s="380" t="s">
        <v>114</v>
      </c>
      <c r="C327" s="381"/>
      <c r="D327" s="382"/>
      <c r="E327" s="382"/>
      <c r="F327" s="382"/>
      <c r="G327" s="383"/>
      <c r="H327" s="371">
        <f>SUM(H11:H326)/2</f>
        <v>1787.8930000000003</v>
      </c>
      <c r="I327" s="384">
        <f>IFERROR(L327/M327,0)</f>
        <v>0</v>
      </c>
      <c r="J327" s="369">
        <f>SUM(J11:J326)/2</f>
        <v>0</v>
      </c>
      <c r="K327" s="385"/>
      <c r="L327" s="369">
        <f>SUM(L11:L326)/2</f>
        <v>1787.8930000000003</v>
      </c>
      <c r="M327" s="371">
        <f>SUM(M11:M326)/2</f>
        <v>0</v>
      </c>
      <c r="N327" s="386">
        <f>SUM(N11:N326)/2</f>
        <v>0</v>
      </c>
    </row>
    <row r="328" spans="1:14" s="11" customFormat="1">
      <c r="A328" s="10"/>
      <c r="B328" s="16"/>
      <c r="C328" s="10"/>
      <c r="D328" s="10"/>
    </row>
    <row r="329" spans="1:14" s="11" customFormat="1" ht="12">
      <c r="A329" s="13" t="s">
        <v>115</v>
      </c>
      <c r="B329" s="24"/>
      <c r="C329" s="10"/>
      <c r="D329" s="10"/>
    </row>
    <row r="330" spans="1:14" s="11" customFormat="1" ht="13.2">
      <c r="A330" s="13" t="s">
        <v>116</v>
      </c>
      <c r="B330" s="24"/>
      <c r="C330" s="10"/>
      <c r="D330" s="10"/>
    </row>
    <row r="331" spans="1:14" s="11" customFormat="1">
      <c r="A331" s="10" t="s">
        <v>117</v>
      </c>
      <c r="B331" s="16"/>
      <c r="C331" s="10"/>
      <c r="D331" s="13"/>
    </row>
    <row r="332" spans="1:14" s="11" customFormat="1" ht="12">
      <c r="A332" s="13" t="s">
        <v>118</v>
      </c>
      <c r="B332" s="24"/>
      <c r="C332" s="10"/>
      <c r="D332" s="10"/>
    </row>
    <row r="333" spans="1:14" s="11" customFormat="1">
      <c r="A333" s="13" t="s">
        <v>126</v>
      </c>
      <c r="B333" s="16"/>
      <c r="C333" s="10"/>
      <c r="D333" s="13"/>
    </row>
    <row r="334" spans="1:14" s="11" customFormat="1">
      <c r="A334" s="13"/>
      <c r="B334" s="16"/>
      <c r="C334" s="10"/>
      <c r="D334" s="13"/>
    </row>
    <row r="335" spans="1:14" s="11" customFormat="1">
      <c r="A335" s="13" t="s">
        <v>25</v>
      </c>
      <c r="B335" s="16"/>
      <c r="C335" s="10"/>
      <c r="D335" s="13"/>
    </row>
    <row r="336" spans="1:14" s="11" customFormat="1">
      <c r="A336" s="13" t="s">
        <v>119</v>
      </c>
      <c r="B336" s="16"/>
      <c r="C336" s="10"/>
      <c r="D336" s="13"/>
    </row>
    <row r="337" spans="1:4" s="11" customFormat="1">
      <c r="A337" s="13" t="s">
        <v>120</v>
      </c>
      <c r="B337" s="16"/>
      <c r="C337" s="10"/>
      <c r="D337" s="13"/>
    </row>
    <row r="338" spans="1:4" s="11" customFormat="1">
      <c r="A338" s="13" t="s">
        <v>121</v>
      </c>
      <c r="B338" s="16"/>
      <c r="C338" s="10"/>
      <c r="D338" s="13"/>
    </row>
  </sheetData>
  <sheetProtection algorithmName="SHA-512" hashValue="N4hTnVzzIn6VPpDD+ilM5ljTk2krFOtT7M9MdFbw0x8WNYtuXRGaVh4jwAY7Gvdz4408ZcehnN/CY5ljt2y3Fw==" saltValue="gw0J/w4lKvf4cFTjC5rFOw==" spinCount="100000" sheet="1" objects="1" scenarios="1" formatColumns="0" formatRows="0" autoFilter="0"/>
  <autoFilter ref="A9:N327" xr:uid="{00000000-0009-0000-0000-000006000000}"/>
  <mergeCells count="10">
    <mergeCell ref="E1:I5"/>
    <mergeCell ref="J1:N1"/>
    <mergeCell ref="C159:D159"/>
    <mergeCell ref="C315:D315"/>
    <mergeCell ref="C303:D303"/>
    <mergeCell ref="C325:D325"/>
    <mergeCell ref="C172:D172"/>
    <mergeCell ref="C190:D190"/>
    <mergeCell ref="C208:D208"/>
    <mergeCell ref="C254:D254"/>
  </mergeCells>
  <conditionalFormatting sqref="A7:D7 A8 C8">
    <cfRule type="expression" dxfId="26" priority="187">
      <formula>$D$7&lt;&gt;""</formula>
    </cfRule>
  </conditionalFormatting>
  <conditionalFormatting sqref="B11:B158">
    <cfRule type="expression" dxfId="25" priority="1120">
      <formula>AND(NOT(ISBLANK($E$9)),SEARCH($E$9,$B11&amp;$C11&amp;$D11&amp;$E11&amp;$F11&amp;$G11&amp;$H11))</formula>
    </cfRule>
    <cfRule type="expression" dxfId="24" priority="1121">
      <formula>IF(OR(IF(AND(ISERROR(FIND("!",_xlfn.FORMULATEXT(XEC608),1))=FALSE,ISERROR(LEFT(_xlfn.FORMULATEXT(XEC608),1)="=")=FALSE),TRUE,FALSE),IF(AND(ISERROR(FIND("!",_xlfn.FORMULATEXT(XED608),1))=FALSE,ISERROR(LEFT(_xlfn.FORMULATEXT(XED608),1)="=")=FALSE),TRUE,FALSE),IF(AND(ISERROR(FIND("!",_xlfn.FORMULATEXT(XEE608),1))=FALSE,ISERROR(LEFT(_xlfn.FORMULATEXT(XEE608),1)="=")=FALSE),TRUE,FALSE),IF(AND(ISERROR(FIND("!",_xlfn.FORMULATEXT(XEF608),1))=FALSE,ISERROR(LEFT(_xlfn.FORMULATEXT(XEF608),1)="=")=FALSE),TRUE,FALSE),IF(AND(ISERROR(FIND("!",_xlfn.FORMULATEXT(XEG608),1))=FALSE,ISERROR(LEFT(_xlfn.FORMULATEXT(XEG608),1)="=")=FALSE),TRUE,FALSE),IF(AND(ISERROR(FIND("!",_xlfn.FORMULATEXT(XEH608),1))=FALSE,ISERROR(LEFT(_xlfn.FORMULATEXT(XEH608),1)="=")=FALSE),TRUE,FALSE),IF(AND(ISERROR(FIND("!",_xlfn.FORMULATEXT(XEI608),1))=FALSE,ISERROR(LEFT(_xlfn.FORMULATEXT(XEI608),1)="=")=FALSE),TRUE,FALSE),IF(AND(ISERROR(FIND("!",_xlfn.FORMULATEXT(XEJ608),1))=FALSE,ISERROR(LEFT(_xlfn.FORMULATEXT(XEJ608),1)="=")=FALSE),TRUE,FALSE))=TRUE,TRUE,FALSE)</formula>
    </cfRule>
    <cfRule type="expression" dxfId="23" priority="1122">
      <formula>IF(OR(IF(AND(ISERROR(FIND("!",_xlfn.FORMULATEXT(XEC616),1))=FALSE,ISERROR(LEFT(_xlfn.FORMULATEXT(XEC616),1)="=")=FALSE),TRUE,FALSE),IF(AND(ISERROR(FIND("!",_xlfn.FORMULATEXT(XED616),1))=FALSE,ISERROR(LEFT(_xlfn.FORMULATEXT(XED616),1)="=")=FALSE),TRUE,FALSE),IF(AND(ISERROR(FIND("!",_xlfn.FORMULATEXT(XEE616),1))=FALSE,ISERROR(LEFT(_xlfn.FORMULATEXT(XEE616),1)="=")=FALSE),TRUE,FALSE),IF(AND(ISERROR(FIND("!",_xlfn.FORMULATEXT(XEF616),1))=FALSE,ISERROR(LEFT(_xlfn.FORMULATEXT(XEF616),1)="=")=FALSE),TRUE,FALSE),IF(AND(ISERROR(FIND("!",_xlfn.FORMULATEXT(XEG616),1))=FALSE,ISERROR(LEFT(_xlfn.FORMULATEXT(XEG616),1)="=")=FALSE),TRUE,FALSE),IF(AND(ISERROR(FIND("!",_xlfn.FORMULATEXT(XEH616),1))=FALSE,ISERROR(LEFT(_xlfn.FORMULATEXT(XEH616),1)="=")=FALSE),TRUE,FALSE),IF(AND(ISERROR(FIND("!",_xlfn.FORMULATEXT(XEI616),1))=FALSE,ISERROR(LEFT(_xlfn.FORMULATEXT(XEI616),1)="=")=FALSE),TRUE,FALSE),IF(AND(ISERROR(FIND("!",_xlfn.FORMULATEXT(XEJ616),1))=FALSE,ISERROR(LEFT(_xlfn.FORMULATEXT(XEJ616),1)="=")=FALSE),TRUE,FALSE))=TRUE,TRUE,FALSE)</formula>
    </cfRule>
  </conditionalFormatting>
  <conditionalFormatting sqref="B162:B171">
    <cfRule type="expression" dxfId="22" priority="1117">
      <formula>AND(NOT(ISBLANK($E$9)),SEARCH($E$9,$B162&amp;$C162&amp;$D162&amp;$E162&amp;$F162&amp;$G162&amp;$H162))</formula>
    </cfRule>
    <cfRule type="expression" dxfId="21" priority="1118">
      <formula>IF(OR(IF(AND(ISERROR(FIND("!",_xlfn.FORMULATEXT(XEC911),1))=FALSE,ISERROR(LEFT(_xlfn.FORMULATEXT(XEC911),1)="=")=FALSE),TRUE,FALSE),IF(AND(ISERROR(FIND("!",_xlfn.FORMULATEXT(XED911),1))=FALSE,ISERROR(LEFT(_xlfn.FORMULATEXT(XED911),1)="=")=FALSE),TRUE,FALSE),IF(AND(ISERROR(FIND("!",_xlfn.FORMULATEXT(XEE911),1))=FALSE,ISERROR(LEFT(_xlfn.FORMULATEXT(XEE911),1)="=")=FALSE),TRUE,FALSE),IF(AND(ISERROR(FIND("!",_xlfn.FORMULATEXT(XEF911),1))=FALSE,ISERROR(LEFT(_xlfn.FORMULATEXT(XEF911),1)="=")=FALSE),TRUE,FALSE),IF(AND(ISERROR(FIND("!",_xlfn.FORMULATEXT(XEG911),1))=FALSE,ISERROR(LEFT(_xlfn.FORMULATEXT(XEG911),1)="=")=FALSE),TRUE,FALSE),IF(AND(ISERROR(FIND("!",_xlfn.FORMULATEXT(XEH911),1))=FALSE,ISERROR(LEFT(_xlfn.FORMULATEXT(XEH911),1)="=")=FALSE),TRUE,FALSE),IF(AND(ISERROR(FIND("!",_xlfn.FORMULATEXT(XEI911),1))=FALSE,ISERROR(LEFT(_xlfn.FORMULATEXT(XEI911),1)="=")=FALSE),TRUE,FALSE),IF(AND(ISERROR(FIND("!",_xlfn.FORMULATEXT(XEJ911),1))=FALSE,ISERROR(LEFT(_xlfn.FORMULATEXT(XEJ911),1)="=")=FALSE),TRUE,FALSE))=TRUE,TRUE,FALSE)</formula>
    </cfRule>
    <cfRule type="expression" dxfId="20" priority="1119">
      <formula>IF(OR(IF(AND(ISERROR(FIND("!",_xlfn.FORMULATEXT(XEC919),1))=FALSE,ISERROR(LEFT(_xlfn.FORMULATEXT(XEC919),1)="=")=FALSE),TRUE,FALSE),IF(AND(ISERROR(FIND("!",_xlfn.FORMULATEXT(XED919),1))=FALSE,ISERROR(LEFT(_xlfn.FORMULATEXT(XED919),1)="=")=FALSE),TRUE,FALSE),IF(AND(ISERROR(FIND("!",_xlfn.FORMULATEXT(XEE919),1))=FALSE,ISERROR(LEFT(_xlfn.FORMULATEXT(XEE919),1)="=")=FALSE),TRUE,FALSE),IF(AND(ISERROR(FIND("!",_xlfn.FORMULATEXT(XEF919),1))=FALSE,ISERROR(LEFT(_xlfn.FORMULATEXT(XEF919),1)="=")=FALSE),TRUE,FALSE),IF(AND(ISERROR(FIND("!",_xlfn.FORMULATEXT(XEG919),1))=FALSE,ISERROR(LEFT(_xlfn.FORMULATEXT(XEG919),1)="=")=FALSE),TRUE,FALSE),IF(AND(ISERROR(FIND("!",_xlfn.FORMULATEXT(XEH919),1))=FALSE,ISERROR(LEFT(_xlfn.FORMULATEXT(XEH919),1)="=")=FALSE),TRUE,FALSE),IF(AND(ISERROR(FIND("!",_xlfn.FORMULATEXT(XEI919),1))=FALSE,ISERROR(LEFT(_xlfn.FORMULATEXT(XEI919),1)="=")=FALSE),TRUE,FALSE),IF(AND(ISERROR(FIND("!",_xlfn.FORMULATEXT(XEJ919),1))=FALSE,ISERROR(LEFT(_xlfn.FORMULATEXT(XEJ919),1)="=")=FALSE),TRUE,FALSE))=TRUE,TRUE,FALSE)</formula>
    </cfRule>
  </conditionalFormatting>
  <conditionalFormatting sqref="B175:B189">
    <cfRule type="expression" dxfId="19" priority="1114">
      <formula>AND(NOT(ISBLANK($E$9)),SEARCH($E$9,$B175&amp;$C175&amp;$D175&amp;$E175&amp;$F175&amp;$G175&amp;$H175))</formula>
    </cfRule>
    <cfRule type="expression" dxfId="18" priority="1115">
      <formula>IF(OR(IF(AND(ISERROR(FIND("!",_xlfn.FORMULATEXT(XEC1214),1))=FALSE,ISERROR(LEFT(_xlfn.FORMULATEXT(XEC1214),1)="=")=FALSE),TRUE,FALSE),IF(AND(ISERROR(FIND("!",_xlfn.FORMULATEXT(XED1214),1))=FALSE,ISERROR(LEFT(_xlfn.FORMULATEXT(XED1214),1)="=")=FALSE),TRUE,FALSE),IF(AND(ISERROR(FIND("!",_xlfn.FORMULATEXT(XEE1214),1))=FALSE,ISERROR(LEFT(_xlfn.FORMULATEXT(XEE1214),1)="=")=FALSE),TRUE,FALSE),IF(AND(ISERROR(FIND("!",_xlfn.FORMULATEXT(XEF1214),1))=FALSE,ISERROR(LEFT(_xlfn.FORMULATEXT(XEF1214),1)="=")=FALSE),TRUE,FALSE),IF(AND(ISERROR(FIND("!",_xlfn.FORMULATEXT(XEG1214),1))=FALSE,ISERROR(LEFT(_xlfn.FORMULATEXT(XEG1214),1)="=")=FALSE),TRUE,FALSE),IF(AND(ISERROR(FIND("!",_xlfn.FORMULATEXT(XEH1214),1))=FALSE,ISERROR(LEFT(_xlfn.FORMULATEXT(XEH1214),1)="=")=FALSE),TRUE,FALSE),IF(AND(ISERROR(FIND("!",_xlfn.FORMULATEXT(XEI1214),1))=FALSE,ISERROR(LEFT(_xlfn.FORMULATEXT(XEI1214),1)="=")=FALSE),TRUE,FALSE),IF(AND(ISERROR(FIND("!",_xlfn.FORMULATEXT(XEJ1214),1))=FALSE,ISERROR(LEFT(_xlfn.FORMULATEXT(XEJ1214),1)="=")=FALSE),TRUE,FALSE))=TRUE,TRUE,FALSE)</formula>
    </cfRule>
    <cfRule type="expression" dxfId="17" priority="1116">
      <formula>IF(OR(IF(AND(ISERROR(FIND("!",_xlfn.FORMULATEXT(XEC1222),1))=FALSE,ISERROR(LEFT(_xlfn.FORMULATEXT(XEC1222),1)="=")=FALSE),TRUE,FALSE),IF(AND(ISERROR(FIND("!",_xlfn.FORMULATEXT(XED1222),1))=FALSE,ISERROR(LEFT(_xlfn.FORMULATEXT(XED1222),1)="=")=FALSE),TRUE,FALSE),IF(AND(ISERROR(FIND("!",_xlfn.FORMULATEXT(XEE1222),1))=FALSE,ISERROR(LEFT(_xlfn.FORMULATEXT(XEE1222),1)="=")=FALSE),TRUE,FALSE),IF(AND(ISERROR(FIND("!",_xlfn.FORMULATEXT(XEF1222),1))=FALSE,ISERROR(LEFT(_xlfn.FORMULATEXT(XEF1222),1)="=")=FALSE),TRUE,FALSE),IF(AND(ISERROR(FIND("!",_xlfn.FORMULATEXT(XEG1222),1))=FALSE,ISERROR(LEFT(_xlfn.FORMULATEXT(XEG1222),1)="=")=FALSE),TRUE,FALSE),IF(AND(ISERROR(FIND("!",_xlfn.FORMULATEXT(XEH1222),1))=FALSE,ISERROR(LEFT(_xlfn.FORMULATEXT(XEH1222),1)="=")=FALSE),TRUE,FALSE),IF(AND(ISERROR(FIND("!",_xlfn.FORMULATEXT(XEI1222),1))=FALSE,ISERROR(LEFT(_xlfn.FORMULATEXT(XEI1222),1)="=")=FALSE),TRUE,FALSE),IF(AND(ISERROR(FIND("!",_xlfn.FORMULATEXT(XEJ1222),1))=FALSE,ISERROR(LEFT(_xlfn.FORMULATEXT(XEJ1222),1)="=")=FALSE),TRUE,FALSE))=TRUE,TRUE,FALSE)</formula>
    </cfRule>
  </conditionalFormatting>
  <conditionalFormatting sqref="B193:B207">
    <cfRule type="expression" dxfId="16" priority="1111">
      <formula>AND(NOT(ISBLANK($E$9)),SEARCH($E$9,$B193&amp;$C193&amp;$D193&amp;$E193&amp;$F193&amp;$G193&amp;$H193))</formula>
    </cfRule>
    <cfRule type="expression" dxfId="15" priority="1112">
      <formula>IF(OR(IF(AND(ISERROR(FIND("!",_xlfn.FORMULATEXT(XEC1517),1))=FALSE,ISERROR(LEFT(_xlfn.FORMULATEXT(XEC1517),1)="=")=FALSE),TRUE,FALSE),IF(AND(ISERROR(FIND("!",_xlfn.FORMULATEXT(XED1517),1))=FALSE,ISERROR(LEFT(_xlfn.FORMULATEXT(XED1517),1)="=")=FALSE),TRUE,FALSE),IF(AND(ISERROR(FIND("!",_xlfn.FORMULATEXT(XEE1517),1))=FALSE,ISERROR(LEFT(_xlfn.FORMULATEXT(XEE1517),1)="=")=FALSE),TRUE,FALSE),IF(AND(ISERROR(FIND("!",_xlfn.FORMULATEXT(XEF1517),1))=FALSE,ISERROR(LEFT(_xlfn.FORMULATEXT(XEF1517),1)="=")=FALSE),TRUE,FALSE),IF(AND(ISERROR(FIND("!",_xlfn.FORMULATEXT(XEG1517),1))=FALSE,ISERROR(LEFT(_xlfn.FORMULATEXT(XEG1517),1)="=")=FALSE),TRUE,FALSE),IF(AND(ISERROR(FIND("!",_xlfn.FORMULATEXT(XEH1517),1))=FALSE,ISERROR(LEFT(_xlfn.FORMULATEXT(XEH1517),1)="=")=FALSE),TRUE,FALSE),IF(AND(ISERROR(FIND("!",_xlfn.FORMULATEXT(XEI1517),1))=FALSE,ISERROR(LEFT(_xlfn.FORMULATEXT(XEI1517),1)="=")=FALSE),TRUE,FALSE),IF(AND(ISERROR(FIND("!",_xlfn.FORMULATEXT(XEJ1517),1))=FALSE,ISERROR(LEFT(_xlfn.FORMULATEXT(XEJ1517),1)="=")=FALSE),TRUE,FALSE))=TRUE,TRUE,FALSE)</formula>
    </cfRule>
    <cfRule type="expression" dxfId="14" priority="1113">
      <formula>IF(OR(IF(AND(ISERROR(FIND("!",_xlfn.FORMULATEXT(XEC1525),1))=FALSE,ISERROR(LEFT(_xlfn.FORMULATEXT(XEC1525),1)="=")=FALSE),TRUE,FALSE),IF(AND(ISERROR(FIND("!",_xlfn.FORMULATEXT(XED1525),1))=FALSE,ISERROR(LEFT(_xlfn.FORMULATEXT(XED1525),1)="=")=FALSE),TRUE,FALSE),IF(AND(ISERROR(FIND("!",_xlfn.FORMULATEXT(XEE1525),1))=FALSE,ISERROR(LEFT(_xlfn.FORMULATEXT(XEE1525),1)="=")=FALSE),TRUE,FALSE),IF(AND(ISERROR(FIND("!",_xlfn.FORMULATEXT(XEF1525),1))=FALSE,ISERROR(LEFT(_xlfn.FORMULATEXT(XEF1525),1)="=")=FALSE),TRUE,FALSE),IF(AND(ISERROR(FIND("!",_xlfn.FORMULATEXT(XEG1525),1))=FALSE,ISERROR(LEFT(_xlfn.FORMULATEXT(XEG1525),1)="=")=FALSE),TRUE,FALSE),IF(AND(ISERROR(FIND("!",_xlfn.FORMULATEXT(XEH1525),1))=FALSE,ISERROR(LEFT(_xlfn.FORMULATEXT(XEH1525),1)="=")=FALSE),TRUE,FALSE),IF(AND(ISERROR(FIND("!",_xlfn.FORMULATEXT(XEI1525),1))=FALSE,ISERROR(LEFT(_xlfn.FORMULATEXT(XEI1525),1)="=")=FALSE),TRUE,FALSE),IF(AND(ISERROR(FIND("!",_xlfn.FORMULATEXT(XEJ1525),1))=FALSE,ISERROR(LEFT(_xlfn.FORMULATEXT(XEJ1525),1)="=")=FALSE),TRUE,FALSE))=TRUE,TRUE,FALSE)</formula>
    </cfRule>
  </conditionalFormatting>
  <conditionalFormatting sqref="B211:B253">
    <cfRule type="expression" dxfId="13" priority="1108">
      <formula>AND(NOT(ISBLANK($E$9)),SEARCH($E$9,$B211&amp;$C211&amp;$D211&amp;$E211&amp;$F211&amp;$G211&amp;$H211))</formula>
    </cfRule>
    <cfRule type="expression" dxfId="12" priority="1109">
      <formula>IF(OR(IF(AND(ISERROR(FIND("!",_xlfn.FORMULATEXT(XEC1820),1))=FALSE,ISERROR(LEFT(_xlfn.FORMULATEXT(XEC1820),1)="=")=FALSE),TRUE,FALSE),IF(AND(ISERROR(FIND("!",_xlfn.FORMULATEXT(XED1820),1))=FALSE,ISERROR(LEFT(_xlfn.FORMULATEXT(XED1820),1)="=")=FALSE),TRUE,FALSE),IF(AND(ISERROR(FIND("!",_xlfn.FORMULATEXT(XEE1820),1))=FALSE,ISERROR(LEFT(_xlfn.FORMULATEXT(XEE1820),1)="=")=FALSE),TRUE,FALSE),IF(AND(ISERROR(FIND("!",_xlfn.FORMULATEXT(XEF1820),1))=FALSE,ISERROR(LEFT(_xlfn.FORMULATEXT(XEF1820),1)="=")=FALSE),TRUE,FALSE),IF(AND(ISERROR(FIND("!",_xlfn.FORMULATEXT(XEG1820),1))=FALSE,ISERROR(LEFT(_xlfn.FORMULATEXT(XEG1820),1)="=")=FALSE),TRUE,FALSE),IF(AND(ISERROR(FIND("!",_xlfn.FORMULATEXT(XEH1820),1))=FALSE,ISERROR(LEFT(_xlfn.FORMULATEXT(XEH1820),1)="=")=FALSE),TRUE,FALSE),IF(AND(ISERROR(FIND("!",_xlfn.FORMULATEXT(XEI1820),1))=FALSE,ISERROR(LEFT(_xlfn.FORMULATEXT(XEI1820),1)="=")=FALSE),TRUE,FALSE),IF(AND(ISERROR(FIND("!",_xlfn.FORMULATEXT(XEJ1820),1))=FALSE,ISERROR(LEFT(_xlfn.FORMULATEXT(XEJ1820),1)="=")=FALSE),TRUE,FALSE))=TRUE,TRUE,FALSE)</formula>
    </cfRule>
    <cfRule type="expression" dxfId="11" priority="1110">
      <formula>IF(OR(IF(AND(ISERROR(FIND("!",_xlfn.FORMULATEXT(XEC1828),1))=FALSE,ISERROR(LEFT(_xlfn.FORMULATEXT(XEC1828),1)="=")=FALSE),TRUE,FALSE),IF(AND(ISERROR(FIND("!",_xlfn.FORMULATEXT(XED1828),1))=FALSE,ISERROR(LEFT(_xlfn.FORMULATEXT(XED1828),1)="=")=FALSE),TRUE,FALSE),IF(AND(ISERROR(FIND("!",_xlfn.FORMULATEXT(XEE1828),1))=FALSE,ISERROR(LEFT(_xlfn.FORMULATEXT(XEE1828),1)="=")=FALSE),TRUE,FALSE),IF(AND(ISERROR(FIND("!",_xlfn.FORMULATEXT(XEF1828),1))=FALSE,ISERROR(LEFT(_xlfn.FORMULATEXT(XEF1828),1)="=")=FALSE),TRUE,FALSE),IF(AND(ISERROR(FIND("!",_xlfn.FORMULATEXT(XEG1828),1))=FALSE,ISERROR(LEFT(_xlfn.FORMULATEXT(XEG1828),1)="=")=FALSE),TRUE,FALSE),IF(AND(ISERROR(FIND("!",_xlfn.FORMULATEXT(XEH1828),1))=FALSE,ISERROR(LEFT(_xlfn.FORMULATEXT(XEH1828),1)="=")=FALSE),TRUE,FALSE),IF(AND(ISERROR(FIND("!",_xlfn.FORMULATEXT(XEI1828),1))=FALSE,ISERROR(LEFT(_xlfn.FORMULATEXT(XEI1828),1)="=")=FALSE),TRUE,FALSE),IF(AND(ISERROR(FIND("!",_xlfn.FORMULATEXT(XEJ1828),1))=FALSE,ISERROR(LEFT(_xlfn.FORMULATEXT(XEJ1828),1)="=")=FALSE),TRUE,FALSE))=TRUE,TRUE,FALSE)</formula>
    </cfRule>
  </conditionalFormatting>
  <conditionalFormatting sqref="B257:B302">
    <cfRule type="expression" dxfId="10" priority="1105">
      <formula>AND(NOT(ISBLANK($E$9)),SEARCH($E$9,$B257&amp;$C257&amp;$D257&amp;$E257&amp;$F257&amp;$G257&amp;$H257))</formula>
    </cfRule>
    <cfRule type="expression" dxfId="9" priority="1106">
      <formula>IF(OR(IF(AND(ISERROR(FIND("!",_xlfn.FORMULATEXT(XEC2123),1))=FALSE,ISERROR(LEFT(_xlfn.FORMULATEXT(XEC2123),1)="=")=FALSE),TRUE,FALSE),IF(AND(ISERROR(FIND("!",_xlfn.FORMULATEXT(XED2123),1))=FALSE,ISERROR(LEFT(_xlfn.FORMULATEXT(XED2123),1)="=")=FALSE),TRUE,FALSE),IF(AND(ISERROR(FIND("!",_xlfn.FORMULATEXT(XEE2123),1))=FALSE,ISERROR(LEFT(_xlfn.FORMULATEXT(XEE2123),1)="=")=FALSE),TRUE,FALSE),IF(AND(ISERROR(FIND("!",_xlfn.FORMULATEXT(XEF2123),1))=FALSE,ISERROR(LEFT(_xlfn.FORMULATEXT(XEF2123),1)="=")=FALSE),TRUE,FALSE),IF(AND(ISERROR(FIND("!",_xlfn.FORMULATEXT(XEG2123),1))=FALSE,ISERROR(LEFT(_xlfn.FORMULATEXT(XEG2123),1)="=")=FALSE),TRUE,FALSE),IF(AND(ISERROR(FIND("!",_xlfn.FORMULATEXT(XEH2123),1))=FALSE,ISERROR(LEFT(_xlfn.FORMULATEXT(XEH2123),1)="=")=FALSE),TRUE,FALSE),IF(AND(ISERROR(FIND("!",_xlfn.FORMULATEXT(XEI2123),1))=FALSE,ISERROR(LEFT(_xlfn.FORMULATEXT(XEI2123),1)="=")=FALSE),TRUE,FALSE),IF(AND(ISERROR(FIND("!",_xlfn.FORMULATEXT(XEJ2123),1))=FALSE,ISERROR(LEFT(_xlfn.FORMULATEXT(XEJ2123),1)="=")=FALSE),TRUE,FALSE))=TRUE,TRUE,FALSE)</formula>
    </cfRule>
    <cfRule type="expression" dxfId="8" priority="1107">
      <formula>IF(OR(IF(AND(ISERROR(FIND("!",_xlfn.FORMULATEXT(XEC2131),1))=FALSE,ISERROR(LEFT(_xlfn.FORMULATEXT(XEC2131),1)="=")=FALSE),TRUE,FALSE),IF(AND(ISERROR(FIND("!",_xlfn.FORMULATEXT(XED2131),1))=FALSE,ISERROR(LEFT(_xlfn.FORMULATEXT(XED2131),1)="=")=FALSE),TRUE,FALSE),IF(AND(ISERROR(FIND("!",_xlfn.FORMULATEXT(XEE2131),1))=FALSE,ISERROR(LEFT(_xlfn.FORMULATEXT(XEE2131),1)="=")=FALSE),TRUE,FALSE),IF(AND(ISERROR(FIND("!",_xlfn.FORMULATEXT(XEF2131),1))=FALSE,ISERROR(LEFT(_xlfn.FORMULATEXT(XEF2131),1)="=")=FALSE),TRUE,FALSE),IF(AND(ISERROR(FIND("!",_xlfn.FORMULATEXT(XEG2131),1))=FALSE,ISERROR(LEFT(_xlfn.FORMULATEXT(XEG2131),1)="=")=FALSE),TRUE,FALSE),IF(AND(ISERROR(FIND("!",_xlfn.FORMULATEXT(XEH2131),1))=FALSE,ISERROR(LEFT(_xlfn.FORMULATEXT(XEH2131),1)="=")=FALSE),TRUE,FALSE),IF(AND(ISERROR(FIND("!",_xlfn.FORMULATEXT(XEI2131),1))=FALSE,ISERROR(LEFT(_xlfn.FORMULATEXT(XEI2131),1)="=")=FALSE),TRUE,FALSE),IF(AND(ISERROR(FIND("!",_xlfn.FORMULATEXT(XEJ2131),1))=FALSE,ISERROR(LEFT(_xlfn.FORMULATEXT(XEJ2131),1)="=")=FALSE),TRUE,FALSE))=TRUE,TRUE,FALSE)</formula>
    </cfRule>
  </conditionalFormatting>
  <conditionalFormatting sqref="B306:B314">
    <cfRule type="expression" dxfId="7" priority="1102">
      <formula>AND(NOT(ISBLANK($E$9)),SEARCH($E$9,$B306&amp;$C306&amp;$D306&amp;$E306&amp;$F306&amp;$G306&amp;$H306))</formula>
    </cfRule>
    <cfRule type="expression" dxfId="6" priority="1103">
      <formula>IF(OR(IF(AND(ISERROR(FIND("!",_xlfn.FORMULATEXT(XEC2426),1))=FALSE,ISERROR(LEFT(_xlfn.FORMULATEXT(XEC2426),1)="=")=FALSE),TRUE,FALSE),IF(AND(ISERROR(FIND("!",_xlfn.FORMULATEXT(XED2426),1))=FALSE,ISERROR(LEFT(_xlfn.FORMULATEXT(XED2426),1)="=")=FALSE),TRUE,FALSE),IF(AND(ISERROR(FIND("!",_xlfn.FORMULATEXT(XEE2426),1))=FALSE,ISERROR(LEFT(_xlfn.FORMULATEXT(XEE2426),1)="=")=FALSE),TRUE,FALSE),IF(AND(ISERROR(FIND("!",_xlfn.FORMULATEXT(XEF2426),1))=FALSE,ISERROR(LEFT(_xlfn.FORMULATEXT(XEF2426),1)="=")=FALSE),TRUE,FALSE),IF(AND(ISERROR(FIND("!",_xlfn.FORMULATEXT(XEG2426),1))=FALSE,ISERROR(LEFT(_xlfn.FORMULATEXT(XEG2426),1)="=")=FALSE),TRUE,FALSE),IF(AND(ISERROR(FIND("!",_xlfn.FORMULATEXT(XEH2426),1))=FALSE,ISERROR(LEFT(_xlfn.FORMULATEXT(XEH2426),1)="=")=FALSE),TRUE,FALSE),IF(AND(ISERROR(FIND("!",_xlfn.FORMULATEXT(XEI2426),1))=FALSE,ISERROR(LEFT(_xlfn.FORMULATEXT(XEI2426),1)="=")=FALSE),TRUE,FALSE),IF(AND(ISERROR(FIND("!",_xlfn.FORMULATEXT(XEJ2426),1))=FALSE,ISERROR(LEFT(_xlfn.FORMULATEXT(XEJ2426),1)="=")=FALSE),TRUE,FALSE))=TRUE,TRUE,FALSE)</formula>
    </cfRule>
    <cfRule type="expression" dxfId="5" priority="1104">
      <formula>IF(OR(IF(AND(ISERROR(FIND("!",_xlfn.FORMULATEXT(XEC2434),1))=FALSE,ISERROR(LEFT(_xlfn.FORMULATEXT(XEC2434),1)="=")=FALSE),TRUE,FALSE),IF(AND(ISERROR(FIND("!",_xlfn.FORMULATEXT(XED2434),1))=FALSE,ISERROR(LEFT(_xlfn.FORMULATEXT(XED2434),1)="=")=FALSE),TRUE,FALSE),IF(AND(ISERROR(FIND("!",_xlfn.FORMULATEXT(XEE2434),1))=FALSE,ISERROR(LEFT(_xlfn.FORMULATEXT(XEE2434),1)="=")=FALSE),TRUE,FALSE),IF(AND(ISERROR(FIND("!",_xlfn.FORMULATEXT(XEF2434),1))=FALSE,ISERROR(LEFT(_xlfn.FORMULATEXT(XEF2434),1)="=")=FALSE),TRUE,FALSE),IF(AND(ISERROR(FIND("!",_xlfn.FORMULATEXT(XEG2434),1))=FALSE,ISERROR(LEFT(_xlfn.FORMULATEXT(XEG2434),1)="=")=FALSE),TRUE,FALSE),IF(AND(ISERROR(FIND("!",_xlfn.FORMULATEXT(XEH2434),1))=FALSE,ISERROR(LEFT(_xlfn.FORMULATEXT(XEH2434),1)="=")=FALSE),TRUE,FALSE),IF(AND(ISERROR(FIND("!",_xlfn.FORMULATEXT(XEI2434),1))=FALSE,ISERROR(LEFT(_xlfn.FORMULATEXT(XEI2434),1)="=")=FALSE),TRUE,FALSE),IF(AND(ISERROR(FIND("!",_xlfn.FORMULATEXT(XEJ2434),1))=FALSE,ISERROR(LEFT(_xlfn.FORMULATEXT(XEJ2434),1)="=")=FALSE),TRUE,FALSE))=TRUE,TRUE,FALSE)</formula>
    </cfRule>
  </conditionalFormatting>
  <conditionalFormatting sqref="B318:B324">
    <cfRule type="expression" dxfId="4" priority="1099">
      <formula>AND(NOT(ISBLANK($E$9)),SEARCH($E$9,$B318&amp;$C318&amp;$D318&amp;$E318&amp;$F318&amp;$G318&amp;$H318))</formula>
    </cfRule>
    <cfRule type="expression" dxfId="3" priority="1100">
      <formula>IF(OR(IF(AND(ISERROR(FIND("!",_xlfn.FORMULATEXT(XEC6668),1))=FALSE,ISERROR(LEFT(_xlfn.FORMULATEXT(XEC6668),1)="=")=FALSE),TRUE,FALSE),IF(AND(ISERROR(FIND("!",_xlfn.FORMULATEXT(XED6668),1))=FALSE,ISERROR(LEFT(_xlfn.FORMULATEXT(XED6668),1)="=")=FALSE),TRUE,FALSE),IF(AND(ISERROR(FIND("!",_xlfn.FORMULATEXT(XEE6668),1))=FALSE,ISERROR(LEFT(_xlfn.FORMULATEXT(XEE6668),1)="=")=FALSE),TRUE,FALSE),IF(AND(ISERROR(FIND("!",_xlfn.FORMULATEXT(XEF6668),1))=FALSE,ISERROR(LEFT(_xlfn.FORMULATEXT(XEF6668),1)="=")=FALSE),TRUE,FALSE),IF(AND(ISERROR(FIND("!",_xlfn.FORMULATEXT(XEG6668),1))=FALSE,ISERROR(LEFT(_xlfn.FORMULATEXT(XEG6668),1)="=")=FALSE),TRUE,FALSE),IF(AND(ISERROR(FIND("!",_xlfn.FORMULATEXT(XEH6668),1))=FALSE,ISERROR(LEFT(_xlfn.FORMULATEXT(XEH6668),1)="=")=FALSE),TRUE,FALSE),IF(AND(ISERROR(FIND("!",_xlfn.FORMULATEXT(XEI6668),1))=FALSE,ISERROR(LEFT(_xlfn.FORMULATEXT(XEI6668),1)="=")=FALSE),TRUE,FALSE),IF(AND(ISERROR(FIND("!",_xlfn.FORMULATEXT(XEJ6668),1))=FALSE,ISERROR(LEFT(_xlfn.FORMULATEXT(XEJ6668),1)="=")=FALSE),TRUE,FALSE))=TRUE,TRUE,FALSE)</formula>
    </cfRule>
    <cfRule type="expression" dxfId="2" priority="1101">
      <formula>IF(OR(IF(AND(ISERROR(FIND("!",_xlfn.FORMULATEXT(XEC6676),1))=FALSE,ISERROR(LEFT(_xlfn.FORMULATEXT(XEC6676),1)="=")=FALSE),TRUE,FALSE),IF(AND(ISERROR(FIND("!",_xlfn.FORMULATEXT(XED6676),1))=FALSE,ISERROR(LEFT(_xlfn.FORMULATEXT(XED6676),1)="=")=FALSE),TRUE,FALSE),IF(AND(ISERROR(FIND("!",_xlfn.FORMULATEXT(XEE6676),1))=FALSE,ISERROR(LEFT(_xlfn.FORMULATEXT(XEE6676),1)="=")=FALSE),TRUE,FALSE),IF(AND(ISERROR(FIND("!",_xlfn.FORMULATEXT(XEF6676),1))=FALSE,ISERROR(LEFT(_xlfn.FORMULATEXT(XEF6676),1)="=")=FALSE),TRUE,FALSE),IF(AND(ISERROR(FIND("!",_xlfn.FORMULATEXT(XEG6676),1))=FALSE,ISERROR(LEFT(_xlfn.FORMULATEXT(XEG6676),1)="=")=FALSE),TRUE,FALSE),IF(AND(ISERROR(FIND("!",_xlfn.FORMULATEXT(XEH6676),1))=FALSE,ISERROR(LEFT(_xlfn.FORMULATEXT(XEH6676),1)="=")=FALSE),TRUE,FALSE),IF(AND(ISERROR(FIND("!",_xlfn.FORMULATEXT(XEI6676),1))=FALSE,ISERROR(LEFT(_xlfn.FORMULATEXT(XEI6676),1)="=")=FALSE),TRUE,FALSE),IF(AND(ISERROR(FIND("!",_xlfn.FORMULATEXT(XEJ6676),1))=FALSE,ISERROR(LEFT(_xlfn.FORMULATEXT(XEJ6676),1)="=")=FALSE),TRUE,FALSE))=TRUE,TRUE,FALSE)</formula>
    </cfRule>
  </conditionalFormatting>
  <conditionalFormatting sqref="C11:F158 H11:H158 G11:G159 C162:H171 G172 C175:H189 G190 C193:H207 G208 C211:H253 G254 C257:H302 G303 C306:H314 G315 C318:H324 G325">
    <cfRule type="expression" dxfId="1" priority="186">
      <formula>AND(NOT(ISBLANK($C$8)),SEARCH($C$8,$B11&amp;$C11&amp;$D11&amp;$E11&amp;$G11&amp;$H11))</formula>
    </cfRule>
  </conditionalFormatting>
  <conditionalFormatting sqref="J1">
    <cfRule type="expression" dxfId="0" priority="188">
      <formula>$J$1&lt;&gt;""</formula>
    </cfRule>
  </conditionalFormatting>
  <dataValidations count="2">
    <dataValidation type="list" allowBlank="1" sqref="E11:E159 E162:E172 E175:E190 E193:E208 E211:E254 E257:E303 E306:E315 E318:E325" xr:uid="{0E969B4E-4A99-41C7-A665-23382FEC5D74}">
      <formula1>Glas_Reinigungsarbeit</formula1>
    </dataValidation>
    <dataValidation type="list" allowBlank="1" sqref="D11:D159 D162:D172 D175:D190 D193:D208 D211:D254 D257:D303 D306:D315 D318:D325" xr:uid="{B4F07BD8-BBEE-499C-9098-DCC0D37E9492}">
      <formula1>Glas_Reinigung</formula1>
    </dataValidation>
  </dataValidations>
  <pageMargins left="0.7" right="0.7" top="0.78740157499999996" bottom="0.78740157499999996" header="0.3" footer="0.3"/>
  <pageSetup paperSize="9" scale="4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30</vt:i4>
      </vt:variant>
    </vt:vector>
  </HeadingPairs>
  <TitlesOfParts>
    <vt:vector size="43" baseType="lpstr">
      <vt:lpstr>Zusammenfassung</vt:lpstr>
      <vt:lpstr>Los 1.1 UR</vt:lpstr>
      <vt:lpstr>Los 1.1 GrR</vt:lpstr>
      <vt:lpstr>Los 1.2 UR</vt:lpstr>
      <vt:lpstr>Los 1.3 UR</vt:lpstr>
      <vt:lpstr>Los 1.4 UR</vt:lpstr>
      <vt:lpstr>Los 1.5 UR</vt:lpstr>
      <vt:lpstr>Los 1.6 UR</vt:lpstr>
      <vt:lpstr>Los 1.7 UR</vt:lpstr>
      <vt:lpstr>Los 1.7 GrR</vt:lpstr>
      <vt:lpstr>Los 1.8 UR</vt:lpstr>
      <vt:lpstr>Los 1.8 GrR</vt:lpstr>
      <vt:lpstr>Los 2.1 GlR</vt:lpstr>
      <vt:lpstr>Datum</vt:lpstr>
      <vt:lpstr>'Los 1.1 GrR'!Druckbereich</vt:lpstr>
      <vt:lpstr>'Los 1.1 UR'!Druckbereich</vt:lpstr>
      <vt:lpstr>'Los 1.2 UR'!Druckbereich</vt:lpstr>
      <vt:lpstr>'Los 1.3 UR'!Druckbereich</vt:lpstr>
      <vt:lpstr>'Los 1.4 UR'!Druckbereich</vt:lpstr>
      <vt:lpstr>'Los 1.5 UR'!Druckbereich</vt:lpstr>
      <vt:lpstr>'Los 1.6 UR'!Druckbereich</vt:lpstr>
      <vt:lpstr>'Los 1.7 GrR'!Druckbereich</vt:lpstr>
      <vt:lpstr>'Los 1.7 UR'!Druckbereich</vt:lpstr>
      <vt:lpstr>'Los 1.8 GrR'!Druckbereich</vt:lpstr>
      <vt:lpstr>'Los 1.8 UR'!Druckbereich</vt:lpstr>
      <vt:lpstr>'Los 2.1 GlR'!Druckbereich</vt:lpstr>
      <vt:lpstr>Zusammenfassung!Druckbereich</vt:lpstr>
      <vt:lpstr>Zusammenfassung!Drucktitel</vt:lpstr>
      <vt:lpstr>kunde</vt:lpstr>
      <vt:lpstr>logo</vt:lpstr>
      <vt:lpstr>SVS_GlR</vt:lpstr>
      <vt:lpstr>'Los 1.1 GrR'!SVS_GrR_L_Wert</vt:lpstr>
      <vt:lpstr>'Los 1.7 GrR'!SVS_GrR_L_Wert</vt:lpstr>
      <vt:lpstr>'Los 1.8 GrR'!SVS_GrR_L_Wert</vt:lpstr>
      <vt:lpstr>'Los 1.1 GrR'!SVS_UR</vt:lpstr>
      <vt:lpstr>'Los 1.1 UR'!SVS_UR</vt:lpstr>
      <vt:lpstr>'Los 1.2 UR'!SVS_UR</vt:lpstr>
      <vt:lpstr>'Los 1.3 UR'!SVS_UR</vt:lpstr>
      <vt:lpstr>'Los 1.4 UR'!SVS_UR</vt:lpstr>
      <vt:lpstr>'Los 1.5 UR'!SVS_UR</vt:lpstr>
      <vt:lpstr>'Los 1.6 UR'!SVS_UR</vt:lpstr>
      <vt:lpstr>'Los 1.7 UR'!SVS_UR</vt:lpstr>
      <vt:lpstr>'Los 1.8 UR'!SVS_UR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Martin Thielen</cp:lastModifiedBy>
  <cp:lastPrinted>2026-06-18T08:16:12Z</cp:lastPrinted>
  <dcterms:created xsi:type="dcterms:W3CDTF">1999-03-16T10:04:37Z</dcterms:created>
  <dcterms:modified xsi:type="dcterms:W3CDTF">2026-07-07T11:41:17Z</dcterms:modified>
</cp:coreProperties>
</file>